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4\17 ТЭ\1 ЦКК 2025\ЦКК Шины легк 2025\"/>
    </mc:Choice>
  </mc:AlternateContent>
  <bookViews>
    <workbookView xWindow="240" yWindow="75" windowWidth="16275" windowHeight="10290"/>
  </bookViews>
  <sheets>
    <sheet name="анализ цены" sheetId="1" r:id="rId1"/>
    <sheet name="плановая цена" sheetId="7" r:id="rId2"/>
    <sheet name="оперативная САП" sheetId="3" r:id="rId3"/>
    <sheet name="исходное ТЗ" sheetId="6" r:id="rId4"/>
  </sheets>
  <definedNames>
    <definedName name="_xlnm._FilterDatabase" localSheetId="0" hidden="1">'анализ цены'!$A$15:$S$16</definedName>
    <definedName name="_xlnm._FilterDatabase" localSheetId="3" hidden="1">'исходное ТЗ'!$A$1:$F$1</definedName>
    <definedName name="_xlnm._FilterDatabase" localSheetId="2" hidden="1">'оперативная САП'!$A$1:$M$1</definedName>
    <definedName name="_xlnm._FilterDatabase" localSheetId="1" hidden="1">'плановая цена'!$A$1:$I$1</definedName>
  </definedNames>
  <calcPr calcId="162913" refMode="R1C1"/>
</workbook>
</file>

<file path=xl/calcChain.xml><?xml version="1.0" encoding="utf-8"?>
<calcChain xmlns="http://schemas.openxmlformats.org/spreadsheetml/2006/main">
  <c r="Q19" i="1" l="1"/>
  <c r="G19" i="1"/>
  <c r="C17" i="1"/>
  <c r="D17" i="1"/>
  <c r="E17" i="1"/>
  <c r="F17" i="1"/>
  <c r="G17" i="1"/>
  <c r="H17" i="1"/>
  <c r="I17" i="1"/>
  <c r="J17" i="1"/>
  <c r="K17" i="1"/>
  <c r="P17" i="1"/>
  <c r="Q17" i="1" s="1"/>
  <c r="R17" i="1"/>
  <c r="C18" i="1"/>
  <c r="D18" i="1"/>
  <c r="E18" i="1"/>
  <c r="F18" i="1"/>
  <c r="G18" i="1"/>
  <c r="H18" i="1"/>
  <c r="I18" i="1"/>
  <c r="J18" i="1"/>
  <c r="K18" i="1"/>
  <c r="P18" i="1"/>
  <c r="Q18" i="1"/>
  <c r="R18" i="1"/>
  <c r="S18" i="1"/>
  <c r="F4" i="6"/>
  <c r="F3" i="6"/>
  <c r="F2" i="6"/>
  <c r="S17" i="1" l="1"/>
  <c r="A14" i="1"/>
  <c r="B13" i="1"/>
  <c r="G16" i="1" l="1"/>
  <c r="F16" i="1"/>
  <c r="E16" i="1"/>
  <c r="D16" i="1"/>
  <c r="C16" i="1" l="1"/>
  <c r="Q3" i="1" l="1"/>
  <c r="J16" i="1" l="1"/>
  <c r="P16" i="1" s="1"/>
  <c r="K16" i="1"/>
  <c r="I16" i="1"/>
  <c r="R16" i="1" l="1"/>
  <c r="S16" i="1"/>
  <c r="Q16" i="1"/>
  <c r="H16" i="1"/>
</calcChain>
</file>

<file path=xl/sharedStrings.xml><?xml version="1.0" encoding="utf-8"?>
<sst xmlns="http://schemas.openxmlformats.org/spreadsheetml/2006/main" count="1622" uniqueCount="316">
  <si>
    <t>Согласована НМЦ лота</t>
  </si>
  <si>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</si>
  <si>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</si>
  <si>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</si>
  <si>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</si>
  <si>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</si>
  <si>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Техническое задание на закупку</t>
  </si>
  <si>
    <t>СО 6.1476</t>
  </si>
  <si>
    <t>Согласована плановая цена</t>
  </si>
  <si>
    <t>Согласование НМЦ лота</t>
  </si>
  <si>
    <t>Дата</t>
  </si>
  <si>
    <t>Подпись</t>
  </si>
  <si>
    <t>Примечание</t>
  </si>
  <si>
    <t>стратегия</t>
  </si>
  <si>
    <t>плановая цена</t>
  </si>
  <si>
    <t>материал</t>
  </si>
  <si>
    <t>краткий текст</t>
  </si>
  <si>
    <t>ед из</t>
  </si>
  <si>
    <t>код лота</t>
  </si>
  <si>
    <t>Опер цена</t>
  </si>
  <si>
    <t>ОперЦена Обществ</t>
  </si>
  <si>
    <t>БЕ</t>
  </si>
  <si>
    <t>Ранский А.А.</t>
  </si>
  <si>
    <t>Филиал</t>
  </si>
  <si>
    <t>Стратегия плановой цены</t>
  </si>
  <si>
    <t>Проверка НМЦ лота НСИиЦ</t>
  </si>
  <si>
    <t>Замечания:</t>
  </si>
  <si>
    <t>наименование лота</t>
  </si>
  <si>
    <t>лот №</t>
  </si>
  <si>
    <t>ед. изм.</t>
  </si>
  <si>
    <t>Цена</t>
  </si>
  <si>
    <t>Стоимость</t>
  </si>
  <si>
    <t>Наименование (краткий текст SAP)</t>
  </si>
  <si>
    <t>Расчет</t>
  </si>
  <si>
    <t>Минимальная оперативная</t>
  </si>
  <si>
    <t>Согласование цены НСИиЦ</t>
  </si>
  <si>
    <t>(цена в рублях без НДС)</t>
  </si>
  <si>
    <t>Данные справочника ПК SAP</t>
  </si>
  <si>
    <t>Расчет плановой цены  (минимальная оперативная *ИПЦ )</t>
  </si>
  <si>
    <t>дата цены</t>
  </si>
  <si>
    <t>№ лота</t>
  </si>
  <si>
    <t>Плановая цена 2024</t>
  </si>
  <si>
    <t>Оперативная цена Общества на 2024 г.</t>
  </si>
  <si>
    <t>Оперативная цена филиала на 2024 г.</t>
  </si>
  <si>
    <t>Камера 10.00-20</t>
  </si>
  <si>
    <t>ШТ</t>
  </si>
  <si>
    <t>По цене материала</t>
  </si>
  <si>
    <t>4000</t>
  </si>
  <si>
    <t>0225</t>
  </si>
  <si>
    <t>Поставка пневматических шин для грузовых автомобилей и прицепов</t>
  </si>
  <si>
    <t>Камера 12.00-18 ГК-125</t>
  </si>
  <si>
    <t>По цене общества/2024</t>
  </si>
  <si>
    <t>Камера 12.00-20 ГК-145</t>
  </si>
  <si>
    <t>Камера 1200х500-508 РК-5А-145 /65/</t>
  </si>
  <si>
    <t>Камера 1220х400-533 РК-5-165 /15/</t>
  </si>
  <si>
    <t>Камера 13.6-38 ТК /96/</t>
  </si>
  <si>
    <t>Камера 14.00-20 РК-5А-145</t>
  </si>
  <si>
    <t>Камера 16.9х28 TR-218A</t>
  </si>
  <si>
    <t>0225Т</t>
  </si>
  <si>
    <t>Поставка пневматических шин для тракторов, сельскохозяйственных машин и индустриальной техники</t>
  </si>
  <si>
    <t>Камера 175-16</t>
  </si>
  <si>
    <t>0007</t>
  </si>
  <si>
    <t>Поставка пневматических шин для легковых и легких грузовых автомобилей</t>
  </si>
  <si>
    <t>Камера 185-15 ЛК /25/</t>
  </si>
  <si>
    <t>Камера 18х7-8 JS-2</t>
  </si>
  <si>
    <t>Камера 225-16</t>
  </si>
  <si>
    <t>Камера 28.1-26 ТК /205/</t>
  </si>
  <si>
    <t>Плановая цена/2024</t>
  </si>
  <si>
    <t>Камера 32х12.1-15 TR-78A</t>
  </si>
  <si>
    <t>Камера 6.95-16 ЛК /25/</t>
  </si>
  <si>
    <t>Камера 7.00-12 TR-75A</t>
  </si>
  <si>
    <t>Камера 7.00-12 ГК-95 /9/</t>
  </si>
  <si>
    <t>Камера 7.50-16 /215-16/ ЛК /40/</t>
  </si>
  <si>
    <t>Камера 8.25-20 ГК-115</t>
  </si>
  <si>
    <t>Камера 8.40-15 ЛК /25/</t>
  </si>
  <si>
    <t>Камера 9.00-20 ГК-135</t>
  </si>
  <si>
    <t>Камера УК-13М /175-13/</t>
  </si>
  <si>
    <t>Камера УК-14М /175-14/</t>
  </si>
  <si>
    <t>Камера УК-15 /185-15/</t>
  </si>
  <si>
    <t>Камера УК-16</t>
  </si>
  <si>
    <t>Лента ободная 16.5-18</t>
  </si>
  <si>
    <t>Лента ободная 205-457 /12.00-18/</t>
  </si>
  <si>
    <t>Лента ободная 300-508 /14.00-20/</t>
  </si>
  <si>
    <t>Лента ободная 340-533</t>
  </si>
  <si>
    <t>Лента ободная 450-508</t>
  </si>
  <si>
    <t>Лента ободная 6.7-20</t>
  </si>
  <si>
    <t>Лента ободная 7.7-20</t>
  </si>
  <si>
    <t>Лента ободная 9.00-16</t>
  </si>
  <si>
    <t>Шина 10-16.5 10PR EKKA EKS-1 TL</t>
  </si>
  <si>
    <t>Шина 10.00-20 146B 16PR NorTec ER-109</t>
  </si>
  <si>
    <t>Шина 10.00R20 146/143J И-281, У-4</t>
  </si>
  <si>
    <t>Шина 10.00R20 146/143K 16PR Кама-310</t>
  </si>
  <si>
    <t>Шина 10.00R20 149/146K 16PR Кама NU 703</t>
  </si>
  <si>
    <t>Шина 11.00R20 146/150K 16PR И-111А</t>
  </si>
  <si>
    <t>Шина 11.00R20 150/146K 16PR Кама-310</t>
  </si>
  <si>
    <t>Шина 11.00R20 150/146К 16PR CRG VM-310</t>
  </si>
  <si>
    <t>Шина 11.00R22.5 148/145L Я-467</t>
  </si>
  <si>
    <t>Шина 11.2-20 114А6 8PR Кама Ф-35</t>
  </si>
  <si>
    <t>Шина 1100-400-533 145G О-47А TT</t>
  </si>
  <si>
    <t>Шина 11R22.5 148/145K КАМА NF-701</t>
  </si>
  <si>
    <t>Шина 12-16.5 141A5 10PR Nortec ER-218</t>
  </si>
  <si>
    <t>Шина 12.00-20 129F 8PR NorTec TR-93</t>
  </si>
  <si>
    <t>Шина 12.00-20 135J 8PR TyRex М-93</t>
  </si>
  <si>
    <t>Шина 12.00-20 150/146G 16PR ВИ-243</t>
  </si>
  <si>
    <t>Шина 12.00R18 135K Nortec TR-115</t>
  </si>
  <si>
    <t>Шина 12.00R18 136J 16PR КАМА НК-431</t>
  </si>
  <si>
    <t>Шина 12.00R18 137K КИ-115АМ TT</t>
  </si>
  <si>
    <t>Шина 12.00R20 146/143J ИД-304 У4</t>
  </si>
  <si>
    <t>Шина 12.00R20 150/146J 16PR ИД-304</t>
  </si>
  <si>
    <t>Шина 12.00R20 154/149J 18PR Kama-402</t>
  </si>
  <si>
    <t>Шина 12.00R20 154/149J ИД-304 М У4</t>
  </si>
  <si>
    <t>Шина 12.4R28 122A6 8PR VOLTYRE ЯФ-394</t>
  </si>
  <si>
    <t>Шина 12.5/80-18 14PR RockBuster H659 R-4</t>
  </si>
  <si>
    <t>Шина 12.5/80-18 14PR Samson I-3</t>
  </si>
  <si>
    <t>Шина 1220-400-533 142G 10PR И-П184</t>
  </si>
  <si>
    <t>Шина 12R22.5 152/148L КАМА NU 701 TL</t>
  </si>
  <si>
    <t>Шина 13.6-38 125A6 6PR VOLTYRE Я-166</t>
  </si>
  <si>
    <t>Шина 1300-600-533 90F ТРЭКОЛ</t>
  </si>
  <si>
    <t>Шина 14.00-20 145/140G 10PR ОИ-25 TT</t>
  </si>
  <si>
    <t>Шина 14.00-20 147G 14PR ОИ-25 TT</t>
  </si>
  <si>
    <t>Шина 14.00-20 155B 16PR ОИ-25 TT</t>
  </si>
  <si>
    <t>Шина 15.5R38 134A8 8PR КАМА Ф-2А</t>
  </si>
  <si>
    <t>Шина 16.00R20 173G NU 404 Кама PRO TL</t>
  </si>
  <si>
    <t>Шина 16.00R20 173J NU 404 Кама PRO TL</t>
  </si>
  <si>
    <t>Шина 16.5/70-18 149А6 10PR КФ-97-1</t>
  </si>
  <si>
    <t>Шина 16.9-24 149A8 12PR NorTec TC-108</t>
  </si>
  <si>
    <t>Шина 16.9-28 152A8 12PR Nortec ТС-107-1</t>
  </si>
  <si>
    <t>Шина 16.9-30 156A8 16PR Ozka IND-80 TL</t>
  </si>
  <si>
    <t>Шина 175/70R13 82H Strada Asimmetr V-130</t>
  </si>
  <si>
    <t>Шина 175/70R13 82H Кама-365 НК-241</t>
  </si>
  <si>
    <t>Шина 175/70R13 82T Кама Breeze НК132</t>
  </si>
  <si>
    <t>Шина 175/70R13 82Т Кама-505 шип</t>
  </si>
  <si>
    <t>Шина 175/70R13 86H Cordiant Comfort 2</t>
  </si>
  <si>
    <t>Шина 175/70R13 86T Tunga Zodiak 2</t>
  </si>
  <si>
    <t>Шина 175/80R16 88Q ВЛИ-10 TT</t>
  </si>
  <si>
    <t>Шина 175/80R16 88Q Кама И-511 TT шип</t>
  </si>
  <si>
    <t>Шина 175/80R16 91Q Yokohama iceGuardG075</t>
  </si>
  <si>
    <t>Шина 175R16С 98/96N НК-243 /365 LT/</t>
  </si>
  <si>
    <t>Шина 185/65R15 82T Кама Евро НК-519</t>
  </si>
  <si>
    <t>Шина 185/65R15 88H Strada Asimmetr V-130</t>
  </si>
  <si>
    <t>Шина 185/65R15 92T XL Nokian Nordman 7 ш</t>
  </si>
  <si>
    <t>Шина 185/70R14 88H Strada Asimmetr V-130</t>
  </si>
  <si>
    <t>Шина 185/70R14 88T Brina Nordico V-522 ш</t>
  </si>
  <si>
    <t>Шина 185/75 R16C 104/102R Nordman C шип</t>
  </si>
  <si>
    <t>Шина 185/75R16C 104/102Q Busines CA2</t>
  </si>
  <si>
    <t>Шина 185/75R16C 104/102Q Forvard 156</t>
  </si>
  <si>
    <t>Шина 185/75R16C 104/102Q К-156 шип</t>
  </si>
  <si>
    <t>Шина 185/75R16C 104/102Q НК243 365LT</t>
  </si>
  <si>
    <t>Шина 185/75R16C 104/102R LCV-520 ш</t>
  </si>
  <si>
    <t>Шина 185/75R16С 104Q VOLTYRE ВЛ-54</t>
  </si>
  <si>
    <t>Шина 18х7-8 14PR Trayal D45S</t>
  </si>
  <si>
    <t>Шина 195/60R15 88H Nokian Hakka Green 3</t>
  </si>
  <si>
    <t>Шина 195/60R15 88T WinterCraft Ice W131</t>
  </si>
  <si>
    <t>Шина 195/60R15 88V Cordiant Sport 3</t>
  </si>
  <si>
    <t>Шина 195/60R15 92T Cordiant Snow Cross</t>
  </si>
  <si>
    <t>Шина 195/60R15 92T XL MP30 Sibir Ice</t>
  </si>
  <si>
    <t>Шина 195/60R15С 107/105R 8PR LEOPARD VAN</t>
  </si>
  <si>
    <t>Шина 195/65 R15 95V Strada 2 V-134</t>
  </si>
  <si>
    <t>Шина 195/65R15 91H Strada Asimmetr V-130</t>
  </si>
  <si>
    <t>Шина 195/65R15 91H Кама 365 НК-241</t>
  </si>
  <si>
    <t>Шина 195/65R15 91Q КАМА-505 шип</t>
  </si>
  <si>
    <t>Шина 195/65R15 95H XL Sailun Atrezzo Eli</t>
  </si>
  <si>
    <t>Шина 195/65R15 95Н Сordiant Comfort2</t>
  </si>
  <si>
    <t>Шина 195/70R15C 104/102R Кама Euro НК131</t>
  </si>
  <si>
    <t>Шина 195/75R16C 107/105R Viatt V-524</t>
  </si>
  <si>
    <t>Шина 195/75R16С 107/105R КАМА НК-131</t>
  </si>
  <si>
    <t>Шина 195R14C 106/104R Viatti V-524 шип</t>
  </si>
  <si>
    <t>Шина 20.8R38 152B/155A8 NorTec TA-01 TL</t>
  </si>
  <si>
    <t>Шина 205/55R16 91T Brina Nordico V-522 ш</t>
  </si>
  <si>
    <t>Шина 205/55R16 91T Ice Cruiser 7 ш</t>
  </si>
  <si>
    <t>Шина 205/55R16 94V Strada 2 V-134</t>
  </si>
  <si>
    <t>Шина 205/55R16 94W XL BF Goodrich Advant</t>
  </si>
  <si>
    <t>Шина 205/60R16 92T Brina Nordico V-522</t>
  </si>
  <si>
    <t>Шина 205/60R16 96V XL HAKKA Green 2</t>
  </si>
  <si>
    <t>Шина 205/60R16 96V XL Hakka Green 3</t>
  </si>
  <si>
    <t>Шина 205/65R15 94T Brina Nordico V-522 ш</t>
  </si>
  <si>
    <t>Шина 205/70R15 96H Viatt Bosco A/T V-237</t>
  </si>
  <si>
    <t>Шина 205/70R15 96T НК-242 /365 SUV/</t>
  </si>
  <si>
    <t>Шина 205/70R15 96Т Bosco Nordico V-523 ш</t>
  </si>
  <si>
    <t>Шина 205/70R15C 106/104Q Kumho Grip KC11</t>
  </si>
  <si>
    <t>Шина 205/70R15C 106/104R Aplus A867</t>
  </si>
  <si>
    <t>Шина 205/70R15C 106/104R Brina V-525</t>
  </si>
  <si>
    <t>Шина 205/70R15C 106/104R Kumho KC53</t>
  </si>
  <si>
    <t>Шина 205/70R15C 106/104R Viatti V-524</t>
  </si>
  <si>
    <t>Шина 205/75R16C 113/111R Nordman C</t>
  </si>
  <si>
    <t>Шина 21.3 R24 140A6 10PR ФД-14А</t>
  </si>
  <si>
    <t>Шина 215/55R17 94V BluEarth-ES ES32</t>
  </si>
  <si>
    <t>Шина 215/55R17 98T XL IceContact 3 шип</t>
  </si>
  <si>
    <t>Шина 215/60R16 95T Toyo Ice-Freezer</t>
  </si>
  <si>
    <t>Шина 215/60R16 99H XL Cinturato P7</t>
  </si>
  <si>
    <t>Шина 215/60R16 99H XL Formula Energy</t>
  </si>
  <si>
    <t>Шина 215/60R16 99T XL Pirelli Ice Zero</t>
  </si>
  <si>
    <t>Шина 215/60R16 99V BLUEARTH-ES ES32</t>
  </si>
  <si>
    <t>Шина 215/60R16 99Т XL WinSpike WH62</t>
  </si>
  <si>
    <t>Шина 215/65R16 102T Snow Cross SUV шип</t>
  </si>
  <si>
    <t>Шина 215/65R16 102T XL MP30 Sibir Ic</t>
  </si>
  <si>
    <t>Шина 215/65R16C 109/107R КАМА НК-131</t>
  </si>
  <si>
    <t>Шина 215/75R17.5 126/124M КАМА NU-301</t>
  </si>
  <si>
    <t>Шина 215/90-15С 99N Я-245-1</t>
  </si>
  <si>
    <t>Шина 225/55R17 101R XL HAKKAPELIITTA R3</t>
  </si>
  <si>
    <t>Шина 225/55R17 101T iceGuard Stud IG55</t>
  </si>
  <si>
    <t>Шина 225/55R17 101T XL Ice Contact 2</t>
  </si>
  <si>
    <t>Шина 225/55R17 101W BluEarth-GT AE-51</t>
  </si>
  <si>
    <t>Шина 225/55R17 101Y PremContact 6 XL</t>
  </si>
  <si>
    <t>Шина 225/55R17 97Y Michelin Primacy 4+</t>
  </si>
  <si>
    <t>Шина 225/70R16 103H Dynapro HP2 RA33</t>
  </si>
  <si>
    <t>Шина 225/70R16 107T Snow Cross шип</t>
  </si>
  <si>
    <t>Шина 225/75R16 104Q Cordiant Off-Road</t>
  </si>
  <si>
    <t>Шина 225/75R16 104Q Кама-219</t>
  </si>
  <si>
    <t>Шина 225/75R16 104R Forward 219 TT</t>
  </si>
  <si>
    <t>Шина 225/75R16 108Q Professional 153 шип</t>
  </si>
  <si>
    <t>Шина 225/75R16 108T XL Nordman 7 SUV</t>
  </si>
  <si>
    <t>Шина 225/75R16 108T XL Nordman 8 SUV</t>
  </si>
  <si>
    <t>Шина 225/75R16 108T КАМА ALGA НК-532</t>
  </si>
  <si>
    <t>Шина 225/75R16 115/112Q RA3200</t>
  </si>
  <si>
    <t>Шина 225/75R16C 121/120N Forward 218</t>
  </si>
  <si>
    <t>Шина 225/75R16C 121/120R Nordman C ш</t>
  </si>
  <si>
    <t>Шина 225/75R16C 121/120R КАМА НК-534</t>
  </si>
  <si>
    <t>Шина 225/75R16С 121/120N Кама-218</t>
  </si>
  <si>
    <t>Шина 225/85R15C 106P Кама И-502</t>
  </si>
  <si>
    <t>Шина 23.5-25 177B 20PR Nortec IND-247 TT</t>
  </si>
  <si>
    <t>Шина 235/55R18 104T Nokian Nordman 7 SUV</t>
  </si>
  <si>
    <t>Шина 235/70R16 106T Cordiant Snow Cros ш</t>
  </si>
  <si>
    <t>Шина 235/70R16 106T Nordman 7 SUV ш</t>
  </si>
  <si>
    <t>Шина 235/70R16 106T XL Matador MP-30</t>
  </si>
  <si>
    <t>Шина 235/70R16 109Q Кама-221</t>
  </si>
  <si>
    <t>Шина 235/70R16 109T Snow Cross 2 SUV шип</t>
  </si>
  <si>
    <t>Шина 235/70R16 109Т КАМА ALGA НК-532</t>
  </si>
  <si>
    <t>Шина 235/75R15 105Q Кама И-520</t>
  </si>
  <si>
    <t>Шина 235/75R15 105T Nordman 7 SUV ш</t>
  </si>
  <si>
    <t>Шина 235/75R15 109T Nеxen Winguard WS62</t>
  </si>
  <si>
    <t>Шина 235/75R15 109T XL MP30 Sibir Ice 2</t>
  </si>
  <si>
    <t>Шина 235/75R15 109T XL WinSpike WS62</t>
  </si>
  <si>
    <t>Шина 235/75R16 108T Nexen Roadian HTXRH5</t>
  </si>
  <si>
    <t>Шина 235/75R16 108T Nordman 7 SUV ш</t>
  </si>
  <si>
    <t>Шина 235/75R16 108T Nordman S2 SUV</t>
  </si>
  <si>
    <t>Шина 235/75R17.5 132/130M КАМА NR-202</t>
  </si>
  <si>
    <t>Шина 235/75R17.5 143/141J 16PR NZ780W</t>
  </si>
  <si>
    <t>Шина 235/75R17.5 143/141J 18PR LLA78</t>
  </si>
  <si>
    <t>Шина 235/75R17.5 143/141J 18PR TR 685</t>
  </si>
  <si>
    <t>Шина 235/75R17.5 143/141J КАМА NT-202</t>
  </si>
  <si>
    <t>Шина 245/45R19 102Y XL Atrezzo ZSR SUV</t>
  </si>
  <si>
    <t>Шина 245/45R19 102Y XL X-Privilo TX3</t>
  </si>
  <si>
    <t>Шина 245/45R20 103V XL WintSottoZero III</t>
  </si>
  <si>
    <t>Шина 245/45R20 99Y TURANZA T005 RF</t>
  </si>
  <si>
    <t>Шина 245/60R18 105H Roadian HTX RH5</t>
  </si>
  <si>
    <t>Шина 245/60R18 109T XL HKPL 9 SUV</t>
  </si>
  <si>
    <t>Шина 245/70R16 111T XL Nordman 7 SUV</t>
  </si>
  <si>
    <t>Шина 245/70R19.5 136/134M КАМА NF-201</t>
  </si>
  <si>
    <t>Шина 255/55R19 107Y Advan Sport V105T</t>
  </si>
  <si>
    <t>Шина 265/50R20 111W XL Hakka Black 2 SUV</t>
  </si>
  <si>
    <t>Шина 265/60R18 110H Bosco H/T V-238</t>
  </si>
  <si>
    <t>Шина 265/60R18 114T UG Ice Artic SUV</t>
  </si>
  <si>
    <t>Шина 265/60R18 114T XL Scorpion Ice Zer2</t>
  </si>
  <si>
    <t>Шина 265/60R18 114Т XL HKPL 9 SUV ш</t>
  </si>
  <si>
    <t>Шина 265/65R17 1116T Nokian HKPL 10P SUV</t>
  </si>
  <si>
    <t>Шина 265/65R17 116T XL Scorpion Ice Zer2</t>
  </si>
  <si>
    <t>Шина 265/65R17 116V Cordiant Sport 3</t>
  </si>
  <si>
    <t>Шина 265/70R16 112H Geolandar H/T G056</t>
  </si>
  <si>
    <t>Шина 265/70R16 112Q Ice Guard G075</t>
  </si>
  <si>
    <t>Шина 265/70R19.5 140/138M Кама NR-202</t>
  </si>
  <si>
    <t>Шина 265/70R19.5 140/138M КАМА NU301</t>
  </si>
  <si>
    <t>Шина 275/65R17 115T Winter I-pike RW-10</t>
  </si>
  <si>
    <t>Шина 275/65R17 119R Hakkapeliitta R2 SUV</t>
  </si>
  <si>
    <t>Шина 275/70R16 114S Roadian HTX RH5</t>
  </si>
  <si>
    <t>Шина 275/70R16 114T Yokohama IG65</t>
  </si>
  <si>
    <t>Шина 28.1R26 173A8 VOLTYRE ФД-12М</t>
  </si>
  <si>
    <t>Шина 285/50R20 116W FR PremiumCont 6</t>
  </si>
  <si>
    <t>Шина 285/50R20 116W XL PremiumContact 7</t>
  </si>
  <si>
    <t>Шина 285/60R18 116T XL Ice Contact 2</t>
  </si>
  <si>
    <t>Шина 285/60R18 116T XL Scorpion Ice Zer2</t>
  </si>
  <si>
    <t>Шина 285/60R18 116V ContiCrossContac</t>
  </si>
  <si>
    <t>Шина 285/60R18 120V XL Scorpion VerdeAll</t>
  </si>
  <si>
    <t>Шина 285/65R17 116S Nexen Roadian HTXRH5</t>
  </si>
  <si>
    <t>Шина 285/65R17 116T Winter i-cept X RW10</t>
  </si>
  <si>
    <t>Шина 29.5/75R25 190A8 Nortec TC-19</t>
  </si>
  <si>
    <t>Шина 300-15 169A5 18PR Greckst IND01</t>
  </si>
  <si>
    <t>Шина 315/80R22.5 156/150L КАМА NF-201</t>
  </si>
  <si>
    <t>Шина 315/80R22.5 156/150L Кама NR201</t>
  </si>
  <si>
    <t>Шина 360/70R24 122/119А8  Nortec AC-203</t>
  </si>
  <si>
    <t>Шина 385/65R22.5 160K Кама NF-202</t>
  </si>
  <si>
    <t>Шина 390/95R20 156J 18PR Кама-Урал</t>
  </si>
  <si>
    <t>Шина 425/85R21 156G 18PR Кама-1260-1</t>
  </si>
  <si>
    <t>Шина 425/85R21 156G 18PR Кама-1260-2</t>
  </si>
  <si>
    <t>Шина 425/85R21 156J 18PR TyRex CRG О-184</t>
  </si>
  <si>
    <t>Шина 425/85R21 160J PR20 TyRex VO-1260-1</t>
  </si>
  <si>
    <t>Шина 500/70-20 156F 16PR ИД-П284 TT</t>
  </si>
  <si>
    <t>Шина 525/70R21 162G 16PR Бел-66А TT</t>
  </si>
  <si>
    <t>Шина 525/70R21 172D 16PR Бел-66А TT</t>
  </si>
  <si>
    <t>Шина 6.00-16 88A6 Л-225-1</t>
  </si>
  <si>
    <t>Шина 600/55-26.5 165A8 Forest Grip LS-2</t>
  </si>
  <si>
    <t>Шина 600/55-26.5 172A2/165A8 20PR BKT</t>
  </si>
  <si>
    <t>Шина 600/55R26.5 170А6 16PR WOODCR DT112</t>
  </si>
  <si>
    <t>Шина 7.00-12 134A5 14PR Nortec FT-214</t>
  </si>
  <si>
    <t>Шина 7.5-20 109A6 VOLTYRE В-103 TT</t>
  </si>
  <si>
    <t>Шина 7.50-16 103A6 8PR Ozka KNK50 TT</t>
  </si>
  <si>
    <t>Шина 7.50R16C 122/118K Triangle TR690</t>
  </si>
  <si>
    <t>Шина 7.5x16C 122/118M 14PR Ovation VI702</t>
  </si>
  <si>
    <t>Шина 8.25-15 143B 14PR VOLTYRE ЛФ-268</t>
  </si>
  <si>
    <t>Шина 8.25R20 125/122J 10PR КИ-63 TT</t>
  </si>
  <si>
    <t>Шина 8.25R20 125/122J 10PR У-2 TT</t>
  </si>
  <si>
    <t>Шина 8.25R20 125/122J К-100</t>
  </si>
  <si>
    <t>Шина 8.25R20 130/128K 12PR К-84 /У-2/</t>
  </si>
  <si>
    <t>Шина 8.25R20 133/131K 14PR TyRex У-2</t>
  </si>
  <si>
    <t>Шина 8.25R20 133/131K 14PR VM-201</t>
  </si>
  <si>
    <t>Шина 8.25R20 133/131K О-79 TT</t>
  </si>
  <si>
    <t>Шина 8.25x16 128/124K 16PR Satoya SD-070</t>
  </si>
  <si>
    <t>Шина 8.3-20 102A6 8PR VOLTYRE В-105А</t>
  </si>
  <si>
    <t>Шина 9.00-16 125A6 10PR VOLTYRE Я-324</t>
  </si>
  <si>
    <t>Шина 9.00-16 125A6 10PR Бел ПТ-5М</t>
  </si>
  <si>
    <t>Шина 9.00R20 136/133J 12PR ИН-142Б</t>
  </si>
  <si>
    <t>Шина 9.00R20 136/133J 12PR О-40БМ</t>
  </si>
  <si>
    <t>Шина 9.00R20 140/137J 14PR О-40БМ TT</t>
  </si>
  <si>
    <t>Шина 9.00R20 140/137K 14PR ИН-142БМ</t>
  </si>
  <si>
    <t>Шина низ давл 1280-530-533 ТРЭКОЛ бескам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</si>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</sst>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64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/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0" xfId="0" applyNumberFormat="1" applyAlignment="1">
      <alignment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6" xfId="0" applyFont="1" applyBorder="1"/>
    <xf numFmtId="4" fontId="0" fillId="0" borderId="0" xfId="0" applyNumberFormat="1" applyAlignment="1">
      <alignment horizontal="right" vertical="top" wrapText="1"/>
    </xf>
    <xf numFmtId="0" fontId="0" fillId="0" borderId="0" xfId="0" applyAlignment="1">
      <alignment vertical="top" wrapText="1"/>
    </xf>
    <xf numFmtId="165" fontId="2" fillId="0" borderId="6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4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1" fillId="4" borderId="8" xfId="0" applyFont="1" applyFill="1" applyBorder="1" applyAlignment="1">
      <alignment horizontal="right" vertical="center"/>
    </xf>
    <xf numFmtId="0" fontId="1" fillId="4" borderId="0" xfId="0" applyFont="1" applyFill="1" applyBorder="1" applyAlignment="1">
      <alignment horizontal="left" vertical="center"/>
    </xf>
    <xf numFmtId="164" fontId="2" fillId="0" borderId="0" xfId="1" applyFont="1"/>
    <xf numFmtId="164" fontId="1" fillId="4" borderId="9" xfId="1" applyFont="1" applyFill="1" applyBorder="1" applyAlignment="1">
      <alignment horizontal="center" vertical="center"/>
    </xf>
    <xf numFmtId="164" fontId="2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/>
    </xf>
    <xf numFmtId="0" fontId="0" fillId="0" borderId="0" xfId="0" applyFill="1" applyAlignment="1">
      <alignment vertical="top"/>
    </xf>
    <xf numFmtId="0" fontId="0" fillId="5" borderId="1" xfId="0" applyFill="1" applyBorder="1" applyAlignment="1">
      <alignment vertical="top"/>
    </xf>
    <xf numFmtId="0" fontId="0" fillId="5" borderId="1" xfId="0" applyFill="1" applyBorder="1" applyAlignment="1">
      <alignment vertical="top" wrapText="1"/>
    </xf>
    <xf numFmtId="0" fontId="0" fillId="5" borderId="0" xfId="0" applyFill="1" applyAlignment="1">
      <alignment vertical="top"/>
    </xf>
    <xf numFmtId="164" fontId="2" fillId="0" borderId="1" xfId="1" applyFont="1" applyBorder="1"/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10" xfId="0" applyFont="1" applyBorder="1" applyAlignment="1">
      <alignment horizontal="center"/>
    </xf>
    <xf numFmtId="0" fontId="5" fillId="0" borderId="10" xfId="0" applyNumberFormat="1" applyFont="1" applyBorder="1" applyAlignment="1">
      <alignment vertical="top"/>
    </xf>
    <xf numFmtId="4" fontId="5" fillId="0" borderId="10" xfId="0" applyNumberFormat="1" applyFont="1" applyBorder="1" applyAlignment="1">
      <alignment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" fontId="7" fillId="6" borderId="1" xfId="0" applyNumberFormat="1" applyFont="1" applyFill="1" applyBorder="1" applyAlignment="1">
      <alignment horizontal="center" vertical="center" wrapText="1"/>
    </xf>
    <xf numFmtId="2" fontId="7" fillId="6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/>
  </cellXfs>
  <cellStyles count="2">
    <cellStyle name="Обычный" xfId="0" builtinId="0"/>
    <cellStyle name="Финансовый" xfId="1" builtinId="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9"/>
  <sheetViews>
    <sheetView tabSelected="1" zoomScale="70" zoomScaleNormal="70" workbookViewId="0">
      <selection activeCell="G19" sqref="G19"/>
    </sheetView>
  </sheetViews>
  <sheetFormatPr defaultRowHeight="15" x14ac:dyDescent="0.25"/>
  <cols>
    <col min="1" max="1" width="9.140625" style="1"/>
    <col min="2" max="2" width="12.28515625" style="1" customWidth="1"/>
    <col min="3" max="3" width="47.28515625" style="25" bestFit="1" customWidth="1"/>
    <col min="4" max="4" width="8.7109375" style="34" customWidth="1"/>
    <col min="5" max="5" width="7.28515625" style="1" customWidth="1"/>
    <col min="6" max="6" width="11" style="1" customWidth="1"/>
    <col min="7" max="7" width="17.7109375" style="30" bestFit="1" customWidth="1"/>
    <col min="8" max="8" width="31.42578125" style="24" customWidth="1"/>
    <col min="9" max="9" width="9.140625" style="24" customWidth="1"/>
    <col min="10" max="10" width="11.28515625" style="1" customWidth="1"/>
    <col min="11" max="11" width="28.28515625" style="1" customWidth="1"/>
    <col min="12" max="12" width="12.42578125" style="1" customWidth="1"/>
    <col min="13" max="13" width="11.5703125" style="1" customWidth="1"/>
    <col min="14" max="14" width="12.140625" style="1" customWidth="1"/>
    <col min="15" max="15" width="19.85546875" style="3" customWidth="1"/>
    <col min="16" max="16" width="14" style="1" customWidth="1"/>
    <col min="17" max="17" width="18.7109375" style="1" customWidth="1"/>
    <col min="18" max="18" width="19.7109375" style="1" customWidth="1"/>
    <col min="19" max="19" width="15.140625" style="1" customWidth="1"/>
    <col min="20" max="16384" width="9.140625" style="1"/>
  </cols>
  <sheetData>
    <row r="2" spans="1:19" x14ac:dyDescent="0.25">
      <c r="A2" s="16" t="s">
        <v>7</v>
      </c>
      <c r="P2" s="1" t="s">
        <v>10</v>
      </c>
      <c r="Q2" s="20">
        <v>45538</v>
      </c>
      <c r="R2" s="17"/>
    </row>
    <row r="3" spans="1:19" x14ac:dyDescent="0.25">
      <c r="A3" s="1" t="s">
        <v>26</v>
      </c>
      <c r="P3" s="1" t="s">
        <v>23</v>
      </c>
      <c r="Q3" s="33">
        <f>'плановая цена'!E2</f>
        <v>1700</v>
      </c>
    </row>
    <row r="4" spans="1:19" x14ac:dyDescent="0.25">
      <c r="A4" s="2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P4" s="1" t="s">
        <v>11</v>
      </c>
      <c r="Q4" s="17" t="s">
        <v>22</v>
      </c>
      <c r="R4" s="17"/>
    </row>
    <row r="5" spans="1:19" x14ac:dyDescent="0.25">
      <c r="A5" s="2">
        <v>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Q5" s="27"/>
      <c r="R5" s="27"/>
    </row>
    <row r="6" spans="1:19" x14ac:dyDescent="0.25">
      <c r="A6" s="2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Q6" s="27"/>
      <c r="R6" s="27"/>
    </row>
    <row r="7" spans="1:19" x14ac:dyDescent="0.25">
      <c r="A7" s="2">
        <v>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Q7" s="27"/>
      <c r="R7" s="27"/>
    </row>
    <row r="8" spans="1:19" x14ac:dyDescent="0.25">
      <c r="A8" s="2">
        <v>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Q8" s="27"/>
      <c r="R8" s="27"/>
    </row>
    <row r="9" spans="1:19" x14ac:dyDescent="0.25">
      <c r="A9" s="51" t="s">
        <v>9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</row>
    <row r="10" spans="1:19" x14ac:dyDescent="0.25">
      <c r="A10" s="51" t="s">
        <v>36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</row>
    <row r="12" spans="1:19" ht="20.25" customHeight="1" x14ac:dyDescent="0.25">
      <c r="A12" s="54" t="s">
        <v>6</v>
      </c>
      <c r="B12" s="55"/>
      <c r="C12" s="55"/>
      <c r="D12" s="55"/>
      <c r="E12" s="55"/>
      <c r="F12" s="55"/>
      <c r="G12" s="56"/>
      <c r="H12" s="53" t="s">
        <v>25</v>
      </c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</row>
    <row r="13" spans="1:19" ht="15" customHeight="1" x14ac:dyDescent="0.25">
      <c r="A13" s="28" t="s">
        <v>28</v>
      </c>
      <c r="B13" s="29" t="str">
        <f>'плановая цена'!H2</f>
        <v>0225</v>
      </c>
      <c r="C13" s="26"/>
      <c r="D13" s="26"/>
      <c r="E13" s="26"/>
      <c r="F13" s="26"/>
      <c r="G13" s="31"/>
      <c r="H13" s="60" t="s">
        <v>37</v>
      </c>
      <c r="I13" s="60"/>
      <c r="J13" s="60"/>
      <c r="K13" s="60"/>
      <c r="L13" s="60"/>
      <c r="M13" s="60"/>
      <c r="N13" s="60" t="s">
        <v>33</v>
      </c>
      <c r="O13" s="60"/>
      <c r="P13" s="52" t="s">
        <v>35</v>
      </c>
      <c r="Q13" s="52"/>
      <c r="R13" s="52"/>
      <c r="S13" s="52"/>
    </row>
    <row r="14" spans="1:19" x14ac:dyDescent="0.25">
      <c r="A14" s="57" t="str">
        <f>'плановая цена'!I2</f>
        <v>Поставка пневматических шин для грузовых автомобилей и прицепов</v>
      </c>
      <c r="B14" s="58"/>
      <c r="C14" s="58"/>
      <c r="D14" s="58"/>
      <c r="E14" s="58"/>
      <c r="F14" s="58"/>
      <c r="G14" s="59"/>
      <c r="H14" s="60"/>
      <c r="I14" s="60"/>
      <c r="J14" s="60"/>
      <c r="K14" s="60"/>
      <c r="L14" s="60"/>
      <c r="M14" s="60"/>
      <c r="N14" s="60"/>
      <c r="O14" s="60"/>
      <c r="P14" s="52"/>
      <c r="Q14" s="52"/>
      <c r="R14" s="52"/>
      <c r="S14" s="52"/>
    </row>
    <row r="15" spans="1:19" s="2" customFormat="1" ht="60" x14ac:dyDescent="0.25">
      <c r="A15" s="13" t="s">
        <v>5</v>
      </c>
      <c r="B15" s="4" t="s">
        <v>1</v>
      </c>
      <c r="C15" s="22" t="s">
        <v>3</v>
      </c>
      <c r="D15" s="4" t="s">
        <v>29</v>
      </c>
      <c r="E15" s="13" t="s">
        <v>4</v>
      </c>
      <c r="F15" s="4" t="s">
        <v>30</v>
      </c>
      <c r="G15" s="32" t="s">
        <v>31</v>
      </c>
      <c r="H15" s="22" t="s">
        <v>32</v>
      </c>
      <c r="I15" s="22" t="s">
        <v>29</v>
      </c>
      <c r="J15" s="4" t="s">
        <v>41</v>
      </c>
      <c r="K15" s="4" t="s">
        <v>24</v>
      </c>
      <c r="L15" s="4" t="s">
        <v>43</v>
      </c>
      <c r="M15" s="4" t="s">
        <v>42</v>
      </c>
      <c r="N15" s="4" t="s">
        <v>34</v>
      </c>
      <c r="O15" s="35" t="s">
        <v>38</v>
      </c>
      <c r="P15" s="15" t="s">
        <v>8</v>
      </c>
      <c r="Q15" s="15" t="s">
        <v>0</v>
      </c>
      <c r="R15" s="14" t="s">
        <v>2</v>
      </c>
      <c r="S15" s="4" t="s">
        <v>12</v>
      </c>
    </row>
    <row r="16" spans="1:19" ht="15.75" x14ac:dyDescent="0.25">
      <c r="A16" s="61">
        <v>1</v>
      </c>
      <c r="B16" s="61">
        <v>2521200075</v>
      </c>
      <c r="C16" s="36" t="str">
        <f>VLOOKUP(B16,'исходное ТЗ'!$1:$1048576,2,0)</f>
        <v>Шина 225/85R15C 106P Кама И-502</v>
      </c>
      <c r="D16" s="36" t="str">
        <f>VLOOKUP(B16,'исходное ТЗ'!$1:$1048576,3,0)</f>
        <v>шт.</v>
      </c>
      <c r="E16" s="36">
        <f>VLOOKUP(B16,'исходное ТЗ'!$1:$1048576,4,0)</f>
        <v>12</v>
      </c>
      <c r="F16" s="36">
        <f>VLOOKUP(B16,'исходное ТЗ'!$1:$1048576,5,0)</f>
        <v>9392.85</v>
      </c>
      <c r="G16" s="36">
        <f>VLOOKUP(B16,'исходное ТЗ'!$1:$1048576,6,0)</f>
        <v>112714.20000000001</v>
      </c>
      <c r="H16" s="21" t="str">
        <f>VLOOKUP(B16,'плановая цена'!$1:$1048576,2,0)</f>
        <v>Шина 225/85R15C 106P Кама И-502</v>
      </c>
      <c r="I16" s="21" t="str">
        <f>VLOOKUP(B16,'плановая цена'!$1:$1048576,3,0)</f>
        <v>ШТ</v>
      </c>
      <c r="J16" s="5">
        <f>VLOOKUP(B16,'плановая цена'!$1:$1048576,6,0)</f>
        <v>9392.85</v>
      </c>
      <c r="K16" s="23" t="str">
        <f>VLOOKUP(B16,'плановая цена'!$1:$1048576,4,0)</f>
        <v>По цене общества/2024</v>
      </c>
      <c r="L16" s="5"/>
      <c r="M16" s="5"/>
      <c r="N16" s="5"/>
      <c r="O16" s="6"/>
      <c r="P16" s="41">
        <f>MIN(O16,J16)</f>
        <v>9392.85</v>
      </c>
      <c r="Q16" s="41">
        <f>ROUND(P16*E16,2)</f>
        <v>112714.2</v>
      </c>
      <c r="R16" s="5" t="str">
        <f>IF(P16=J16,"плановая цена SAP","MIN оперативная")</f>
        <v>плановая цена SAP</v>
      </c>
      <c r="S16" s="5" t="str">
        <f>IF(P16=F16,"согл","корректировка")</f>
        <v>согл</v>
      </c>
    </row>
    <row r="17" spans="1:19" ht="15.75" x14ac:dyDescent="0.25">
      <c r="A17" s="61">
        <v>2</v>
      </c>
      <c r="B17" s="61">
        <v>2521300688</v>
      </c>
      <c r="C17" s="36" t="str">
        <f>VLOOKUP(B17,'исходное ТЗ'!$1:$1048576,2,0)</f>
        <v>Шина 225/75R16 104Q Cordiant Off-Road</v>
      </c>
      <c r="D17" s="36" t="str">
        <f>VLOOKUP(B17,'исходное ТЗ'!$1:$1048576,3,0)</f>
        <v>шт.</v>
      </c>
      <c r="E17" s="36">
        <f>VLOOKUP(B17,'исходное ТЗ'!$1:$1048576,4,0)</f>
        <v>72</v>
      </c>
      <c r="F17" s="36">
        <f>VLOOKUP(B17,'исходное ТЗ'!$1:$1048576,5,0)</f>
        <v>11907.09</v>
      </c>
      <c r="G17" s="36">
        <f>VLOOKUP(B17,'исходное ТЗ'!$1:$1048576,6,0)</f>
        <v>857310.48</v>
      </c>
      <c r="H17" s="21" t="str">
        <f>VLOOKUP(B17,'плановая цена'!$1:$1048576,2,0)</f>
        <v>Шина 225/75R16 104Q Cordiant Off-Road</v>
      </c>
      <c r="I17" s="21" t="str">
        <f>VLOOKUP(B17,'плановая цена'!$1:$1048576,3,0)</f>
        <v>ШТ</v>
      </c>
      <c r="J17" s="5">
        <f>VLOOKUP(B17,'плановая цена'!$1:$1048576,6,0)</f>
        <v>11907.09</v>
      </c>
      <c r="K17" s="23" t="str">
        <f>VLOOKUP(B17,'плановая цена'!$1:$1048576,4,0)</f>
        <v>По цене общества/2024</v>
      </c>
      <c r="L17" s="5"/>
      <c r="M17" s="5"/>
      <c r="N17" s="5"/>
      <c r="O17" s="6"/>
      <c r="P17" s="41">
        <f t="shared" ref="P17:P18" si="0">MIN(O17,J17)</f>
        <v>11907.09</v>
      </c>
      <c r="Q17" s="41">
        <f t="shared" ref="Q17:Q18" si="1">ROUND(P17*E17,2)</f>
        <v>857310.48</v>
      </c>
      <c r="R17" s="5" t="str">
        <f t="shared" ref="R17:R18" si="2">IF(P17=J17,"плановая цена SAP","MIN оперативная")</f>
        <v>плановая цена SAP</v>
      </c>
      <c r="S17" s="5" t="str">
        <f t="shared" ref="S17:S18" si="3">IF(P17=F17,"согл","корректировка")</f>
        <v>согл</v>
      </c>
    </row>
    <row r="18" spans="1:19" ht="15.75" x14ac:dyDescent="0.25">
      <c r="A18" s="61">
        <v>3</v>
      </c>
      <c r="B18" s="61">
        <v>2523300007</v>
      </c>
      <c r="C18" s="36" t="str">
        <f>VLOOKUP(B18,'исходное ТЗ'!$1:$1048576,2,0)</f>
        <v>Камера 225-16</v>
      </c>
      <c r="D18" s="36" t="str">
        <f>VLOOKUP(B18,'исходное ТЗ'!$1:$1048576,3,0)</f>
        <v>шт.</v>
      </c>
      <c r="E18" s="36">
        <f>VLOOKUP(B18,'исходное ТЗ'!$1:$1048576,4,0)</f>
        <v>72</v>
      </c>
      <c r="F18" s="36">
        <f>VLOOKUP(B18,'исходное ТЗ'!$1:$1048576,5,0)</f>
        <v>751.65</v>
      </c>
      <c r="G18" s="36">
        <f>VLOOKUP(B18,'исходное ТЗ'!$1:$1048576,6,0)</f>
        <v>54118.799999999996</v>
      </c>
      <c r="H18" s="21" t="str">
        <f>VLOOKUP(B18,'плановая цена'!$1:$1048576,2,0)</f>
        <v>Камера 225-16</v>
      </c>
      <c r="I18" s="21" t="str">
        <f>VLOOKUP(B18,'плановая цена'!$1:$1048576,3,0)</f>
        <v>ШТ</v>
      </c>
      <c r="J18" s="5">
        <f>VLOOKUP(B18,'плановая цена'!$1:$1048576,6,0)</f>
        <v>751.65</v>
      </c>
      <c r="K18" s="23" t="str">
        <f>VLOOKUP(B18,'плановая цена'!$1:$1048576,4,0)</f>
        <v>По цене общества/2024</v>
      </c>
      <c r="L18" s="5"/>
      <c r="M18" s="5"/>
      <c r="N18" s="5"/>
      <c r="O18" s="6"/>
      <c r="P18" s="41">
        <f t="shared" si="0"/>
        <v>751.65</v>
      </c>
      <c r="Q18" s="41">
        <f t="shared" si="1"/>
        <v>54118.8</v>
      </c>
      <c r="R18" s="5" t="str">
        <f t="shared" si="2"/>
        <v>плановая цена SAP</v>
      </c>
      <c r="S18" s="5" t="str">
        <f t="shared" si="3"/>
        <v>согл</v>
      </c>
    </row>
    <row r="19" spans="1:19" x14ac:dyDescent="0.25">
      <c r="G19" s="30">
        <f>SUM(G16:G18)</f>
        <v>1024143.48</v>
      </c>
      <c r="Q19" s="63">
        <f>SUM(Q16:Q18)</f>
        <v>1024143.48</v>
      </c>
    </row>
  </sheetData>
  <autoFilter ref="A15:S16">
    <sortState ref="A16:S41">
      <sortCondition ref="B15"/>
    </sortState>
  </autoFilter>
  <mergeCells count="13">
    <mergeCell ref="A9:S9"/>
    <mergeCell ref="P13:S14"/>
    <mergeCell ref="H12:S12"/>
    <mergeCell ref="A12:G12"/>
    <mergeCell ref="A14:G14"/>
    <mergeCell ref="A10:S10"/>
    <mergeCell ref="N13:O14"/>
    <mergeCell ref="H13:M14"/>
    <mergeCell ref="B4:N4"/>
    <mergeCell ref="B5:N5"/>
    <mergeCell ref="B6:N6"/>
    <mergeCell ref="B7:N7"/>
    <mergeCell ref="B8:N8"/>
  </mergeCells>
  <conditionalFormatting sqref="B13 B1:B4 B9 B15:B1048576 B11">
    <cfRule type="duplicateValues" dxfId="7" priority="16"/>
  </conditionalFormatting>
  <conditionalFormatting sqref="C16:D18">
    <cfRule type="expression" dxfId="6" priority="11">
      <formula>C16&lt;&gt;H16</formula>
    </cfRule>
  </conditionalFormatting>
  <conditionalFormatting sqref="B5:B8">
    <cfRule type="duplicateValues" dxfId="5" priority="10"/>
  </conditionalFormatting>
  <conditionalFormatting sqref="B1:B9 B11:B1048576">
    <cfRule type="duplicateValues" dxfId="4" priority="9"/>
  </conditionalFormatting>
  <conditionalFormatting sqref="B10">
    <cfRule type="duplicateValues" dxfId="3" priority="8"/>
  </conditionalFormatting>
  <conditionalFormatting sqref="B10">
    <cfRule type="duplicateValues" dxfId="2" priority="7"/>
  </conditionalFormatting>
  <pageMargins left="0.23622047244094491" right="0.23622047244094491" top="0.74803149606299213" bottom="0.7480314960629921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1"/>
  <sheetViews>
    <sheetView workbookViewId="0">
      <selection activeCell="E9" sqref="E9"/>
    </sheetView>
  </sheetViews>
  <sheetFormatPr defaultRowHeight="15" x14ac:dyDescent="0.25"/>
  <cols>
    <col min="1" max="1" width="12.140625" bestFit="1" customWidth="1"/>
    <col min="2" max="2" width="49.28515625" customWidth="1"/>
    <col min="3" max="3" width="9.85546875" customWidth="1"/>
    <col min="4" max="4" width="19" bestFit="1" customWidth="1"/>
    <col min="6" max="6" width="20.5703125" customWidth="1"/>
    <col min="7" max="7" width="14.28515625" customWidth="1"/>
    <col min="9" max="9" width="19.42578125" bestFit="1" customWidth="1"/>
  </cols>
  <sheetData>
    <row r="1" spans="1:9" s="37" customFormat="1" x14ac:dyDescent="0.25">
      <c r="A1" s="38" t="s">
        <v>15</v>
      </c>
      <c r="B1" s="38" t="s">
        <v>16</v>
      </c>
      <c r="C1" s="38" t="s">
        <v>29</v>
      </c>
      <c r="D1" s="38" t="s">
        <v>13</v>
      </c>
      <c r="E1" s="38" t="s">
        <v>21</v>
      </c>
      <c r="F1" s="39" t="s">
        <v>14</v>
      </c>
      <c r="G1" s="40" t="s">
        <v>39</v>
      </c>
      <c r="H1" s="40" t="s">
        <v>40</v>
      </c>
      <c r="I1" s="40" t="s">
        <v>27</v>
      </c>
    </row>
    <row r="2" spans="1:9" x14ac:dyDescent="0.25">
      <c r="A2" s="10">
        <v>2523100008</v>
      </c>
      <c r="B2" s="9" t="s">
        <v>44</v>
      </c>
      <c r="C2" s="9" t="s">
        <v>45</v>
      </c>
      <c r="D2" s="9" t="s">
        <v>46</v>
      </c>
      <c r="E2" s="9">
        <v>1700</v>
      </c>
      <c r="F2" s="11">
        <v>2168.9499999999998</v>
      </c>
      <c r="G2" s="12">
        <v>45361</v>
      </c>
      <c r="H2" s="9" t="s">
        <v>48</v>
      </c>
      <c r="I2" s="9" t="s">
        <v>49</v>
      </c>
    </row>
    <row r="3" spans="1:9" x14ac:dyDescent="0.25">
      <c r="A3" s="10">
        <v>2523100001</v>
      </c>
      <c r="B3" s="9" t="s">
        <v>50</v>
      </c>
      <c r="C3" s="9" t="s">
        <v>45</v>
      </c>
      <c r="D3" s="9" t="s">
        <v>51</v>
      </c>
      <c r="E3" s="9" t="s">
        <v>47</v>
      </c>
      <c r="F3" s="11">
        <v>3331.53</v>
      </c>
      <c r="G3" s="12">
        <v>45357</v>
      </c>
      <c r="H3" s="9" t="s">
        <v>48</v>
      </c>
      <c r="I3" s="9" t="s">
        <v>49</v>
      </c>
    </row>
    <row r="4" spans="1:9" x14ac:dyDescent="0.25">
      <c r="A4" s="10">
        <v>2523100006</v>
      </c>
      <c r="B4" s="9" t="s">
        <v>52</v>
      </c>
      <c r="C4" s="9" t="s">
        <v>45</v>
      </c>
      <c r="D4" s="9" t="s">
        <v>46</v>
      </c>
      <c r="E4" s="9" t="s">
        <v>47</v>
      </c>
      <c r="F4" s="11">
        <v>2668.92</v>
      </c>
      <c r="G4" s="12">
        <v>45361</v>
      </c>
      <c r="H4" s="9" t="s">
        <v>48</v>
      </c>
      <c r="I4" s="9" t="s">
        <v>49</v>
      </c>
    </row>
    <row r="5" spans="1:9" x14ac:dyDescent="0.25">
      <c r="A5" s="10">
        <v>2523100007</v>
      </c>
      <c r="B5" s="9" t="s">
        <v>53</v>
      </c>
      <c r="C5" s="9" t="s">
        <v>45</v>
      </c>
      <c r="D5" s="9" t="s">
        <v>51</v>
      </c>
      <c r="E5" s="9" t="s">
        <v>47</v>
      </c>
      <c r="F5" s="11">
        <v>6864.38</v>
      </c>
      <c r="G5" s="12">
        <v>45357</v>
      </c>
      <c r="H5" s="9" t="s">
        <v>48</v>
      </c>
      <c r="I5" s="9" t="s">
        <v>49</v>
      </c>
    </row>
    <row r="6" spans="1:9" x14ac:dyDescent="0.25">
      <c r="A6" s="10">
        <v>2523100009</v>
      </c>
      <c r="B6" s="9" t="s">
        <v>54</v>
      </c>
      <c r="C6" s="9" t="s">
        <v>45</v>
      </c>
      <c r="D6" s="9" t="s">
        <v>46</v>
      </c>
      <c r="E6" s="9" t="s">
        <v>47</v>
      </c>
      <c r="F6" s="11">
        <v>4750.29</v>
      </c>
      <c r="G6" s="12">
        <v>45361</v>
      </c>
      <c r="H6" s="9" t="s">
        <v>48</v>
      </c>
      <c r="I6" s="9" t="s">
        <v>49</v>
      </c>
    </row>
    <row r="7" spans="1:9" x14ac:dyDescent="0.25">
      <c r="A7" s="10">
        <v>2523200001</v>
      </c>
      <c r="B7" s="9" t="s">
        <v>55</v>
      </c>
      <c r="C7" s="9" t="s">
        <v>45</v>
      </c>
      <c r="D7" s="9" t="s">
        <v>46</v>
      </c>
      <c r="E7" s="9" t="s">
        <v>47</v>
      </c>
      <c r="F7" s="11">
        <v>4142.05</v>
      </c>
      <c r="G7" s="12">
        <v>45361</v>
      </c>
      <c r="H7" s="9" t="s">
        <v>48</v>
      </c>
      <c r="I7" s="9" t="s">
        <v>49</v>
      </c>
    </row>
    <row r="8" spans="1:9" x14ac:dyDescent="0.25">
      <c r="A8" s="10">
        <v>2523300010</v>
      </c>
      <c r="B8" s="9" t="s">
        <v>56</v>
      </c>
      <c r="C8" s="9" t="s">
        <v>45</v>
      </c>
      <c r="D8" s="9" t="s">
        <v>51</v>
      </c>
      <c r="E8" s="9" t="s">
        <v>47</v>
      </c>
      <c r="F8" s="11">
        <v>4246.2</v>
      </c>
      <c r="G8" s="12">
        <v>45479</v>
      </c>
      <c r="H8" s="9" t="s">
        <v>48</v>
      </c>
      <c r="I8" s="9" t="s">
        <v>49</v>
      </c>
    </row>
    <row r="9" spans="1:9" x14ac:dyDescent="0.25">
      <c r="A9" s="10">
        <v>1000000796</v>
      </c>
      <c r="B9" s="9" t="s">
        <v>57</v>
      </c>
      <c r="C9" s="9" t="s">
        <v>45</v>
      </c>
      <c r="D9" s="9" t="s">
        <v>46</v>
      </c>
      <c r="E9" s="9" t="s">
        <v>47</v>
      </c>
      <c r="F9" s="11">
        <v>5122</v>
      </c>
      <c r="G9" s="12">
        <v>45499</v>
      </c>
      <c r="H9" s="9" t="s">
        <v>58</v>
      </c>
      <c r="I9" s="9" t="s">
        <v>59</v>
      </c>
    </row>
    <row r="10" spans="1:9" x14ac:dyDescent="0.25">
      <c r="A10" s="10">
        <v>2523300004</v>
      </c>
      <c r="B10" s="9" t="s">
        <v>60</v>
      </c>
      <c r="C10" s="9" t="s">
        <v>45</v>
      </c>
      <c r="D10" s="9" t="s">
        <v>46</v>
      </c>
      <c r="E10" s="9" t="s">
        <v>47</v>
      </c>
      <c r="F10" s="11">
        <v>755.68</v>
      </c>
      <c r="G10" s="12">
        <v>45361</v>
      </c>
      <c r="H10" s="9" t="s">
        <v>61</v>
      </c>
      <c r="I10" s="9" t="s">
        <v>62</v>
      </c>
    </row>
    <row r="11" spans="1:9" x14ac:dyDescent="0.25">
      <c r="A11" s="10">
        <v>2523300017</v>
      </c>
      <c r="B11" s="9" t="s">
        <v>63</v>
      </c>
      <c r="C11" s="9" t="s">
        <v>45</v>
      </c>
      <c r="D11" s="9" t="s">
        <v>46</v>
      </c>
      <c r="E11" s="9" t="s">
        <v>47</v>
      </c>
      <c r="F11" s="11">
        <v>811.82</v>
      </c>
      <c r="G11" s="12">
        <v>45357</v>
      </c>
      <c r="H11" s="9" t="s">
        <v>61</v>
      </c>
      <c r="I11" s="9" t="s">
        <v>62</v>
      </c>
    </row>
    <row r="12" spans="1:9" x14ac:dyDescent="0.25">
      <c r="A12" s="10">
        <v>2523200003</v>
      </c>
      <c r="B12" s="9" t="s">
        <v>64</v>
      </c>
      <c r="C12" s="9" t="s">
        <v>45</v>
      </c>
      <c r="D12" s="9" t="s">
        <v>51</v>
      </c>
      <c r="E12" s="9" t="s">
        <v>47</v>
      </c>
      <c r="F12" s="11">
        <v>855.59</v>
      </c>
      <c r="G12" s="12">
        <v>45479</v>
      </c>
      <c r="H12" s="9" t="s">
        <v>48</v>
      </c>
      <c r="I12" s="9" t="s">
        <v>49</v>
      </c>
    </row>
    <row r="13" spans="1:9" x14ac:dyDescent="0.25">
      <c r="A13" s="10">
        <v>2523300007</v>
      </c>
      <c r="B13" s="9" t="s">
        <v>65</v>
      </c>
      <c r="C13" s="9" t="s">
        <v>45</v>
      </c>
      <c r="D13" s="9" t="s">
        <v>51</v>
      </c>
      <c r="E13" s="9" t="s">
        <v>47</v>
      </c>
      <c r="F13" s="11">
        <v>751.65</v>
      </c>
      <c r="G13" s="12">
        <v>45357</v>
      </c>
      <c r="H13" s="9" t="s">
        <v>61</v>
      </c>
      <c r="I13" s="9" t="s">
        <v>62</v>
      </c>
    </row>
    <row r="14" spans="1:9" x14ac:dyDescent="0.25">
      <c r="A14" s="10">
        <v>2523200005</v>
      </c>
      <c r="B14" s="9" t="s">
        <v>66</v>
      </c>
      <c r="C14" s="9" t="s">
        <v>45</v>
      </c>
      <c r="D14" s="9" t="s">
        <v>67</v>
      </c>
      <c r="E14" s="9" t="s">
        <v>47</v>
      </c>
      <c r="F14" s="11">
        <v>14165.49</v>
      </c>
      <c r="G14" s="12">
        <v>45479</v>
      </c>
      <c r="H14" s="9" t="s">
        <v>58</v>
      </c>
      <c r="I14" s="9" t="s">
        <v>59</v>
      </c>
    </row>
    <row r="15" spans="1:9" x14ac:dyDescent="0.25">
      <c r="A15" s="10">
        <v>2523200004</v>
      </c>
      <c r="B15" s="9" t="s">
        <v>68</v>
      </c>
      <c r="C15" s="9" t="s">
        <v>45</v>
      </c>
      <c r="D15" s="9" t="s">
        <v>51</v>
      </c>
      <c r="E15" s="9" t="s">
        <v>47</v>
      </c>
      <c r="F15" s="11">
        <v>3610.53</v>
      </c>
      <c r="G15" s="12">
        <v>45479</v>
      </c>
      <c r="H15" s="9" t="s">
        <v>58</v>
      </c>
      <c r="I15" s="9" t="s">
        <v>59</v>
      </c>
    </row>
    <row r="16" spans="1:9" x14ac:dyDescent="0.25">
      <c r="A16" s="10">
        <v>2523300013</v>
      </c>
      <c r="B16" s="9" t="s">
        <v>69</v>
      </c>
      <c r="C16" s="9" t="s">
        <v>45</v>
      </c>
      <c r="D16" s="9" t="s">
        <v>46</v>
      </c>
      <c r="E16" s="9" t="s">
        <v>47</v>
      </c>
      <c r="F16" s="11">
        <v>787.75</v>
      </c>
      <c r="G16" s="12">
        <v>45357</v>
      </c>
      <c r="H16" s="9" t="s">
        <v>61</v>
      </c>
      <c r="I16" s="9" t="s">
        <v>62</v>
      </c>
    </row>
    <row r="17" spans="1:9" x14ac:dyDescent="0.25">
      <c r="A17" s="10">
        <v>2523200002</v>
      </c>
      <c r="B17" s="9" t="s">
        <v>70</v>
      </c>
      <c r="C17" s="9" t="s">
        <v>45</v>
      </c>
      <c r="D17" s="9" t="s">
        <v>51</v>
      </c>
      <c r="E17" s="9" t="s">
        <v>47</v>
      </c>
      <c r="F17" s="11">
        <v>788.85</v>
      </c>
      <c r="G17" s="12">
        <v>45357</v>
      </c>
      <c r="H17" s="9" t="s">
        <v>48</v>
      </c>
      <c r="I17" s="9" t="s">
        <v>49</v>
      </c>
    </row>
    <row r="18" spans="1:9" x14ac:dyDescent="0.25">
      <c r="A18" s="10">
        <v>2523300023</v>
      </c>
      <c r="B18" s="9" t="s">
        <v>71</v>
      </c>
      <c r="C18" s="9" t="s">
        <v>45</v>
      </c>
      <c r="D18" s="9" t="s">
        <v>67</v>
      </c>
      <c r="E18" s="9" t="s">
        <v>47</v>
      </c>
      <c r="F18" s="11">
        <v>751.78</v>
      </c>
      <c r="G18" s="12">
        <v>45479</v>
      </c>
      <c r="H18" s="9" t="s">
        <v>48</v>
      </c>
      <c r="I18" s="9" t="s">
        <v>49</v>
      </c>
    </row>
    <row r="19" spans="1:9" x14ac:dyDescent="0.25">
      <c r="A19" s="10">
        <v>2523300021</v>
      </c>
      <c r="B19" s="9" t="s">
        <v>72</v>
      </c>
      <c r="C19" s="9" t="s">
        <v>45</v>
      </c>
      <c r="D19" s="9" t="s">
        <v>46</v>
      </c>
      <c r="E19" s="9" t="s">
        <v>47</v>
      </c>
      <c r="F19" s="11">
        <v>1246.45</v>
      </c>
      <c r="G19" s="12">
        <v>45361</v>
      </c>
      <c r="H19" s="9" t="s">
        <v>61</v>
      </c>
      <c r="I19" s="9" t="s">
        <v>62</v>
      </c>
    </row>
    <row r="20" spans="1:9" x14ac:dyDescent="0.25">
      <c r="A20" s="10">
        <v>2523100004</v>
      </c>
      <c r="B20" s="9" t="s">
        <v>73</v>
      </c>
      <c r="C20" s="9" t="s">
        <v>45</v>
      </c>
      <c r="D20" s="9" t="s">
        <v>51</v>
      </c>
      <c r="E20" s="9" t="s">
        <v>47</v>
      </c>
      <c r="F20" s="11">
        <v>1483.6</v>
      </c>
      <c r="G20" s="12">
        <v>45357</v>
      </c>
      <c r="H20" s="9" t="s">
        <v>48</v>
      </c>
      <c r="I20" s="9" t="s">
        <v>49</v>
      </c>
    </row>
    <row r="21" spans="1:9" x14ac:dyDescent="0.25">
      <c r="A21" s="10">
        <v>2523300003</v>
      </c>
      <c r="B21" s="9" t="s">
        <v>74</v>
      </c>
      <c r="C21" s="9" t="s">
        <v>45</v>
      </c>
      <c r="D21" s="9" t="s">
        <v>51</v>
      </c>
      <c r="E21" s="9" t="s">
        <v>47</v>
      </c>
      <c r="F21" s="11">
        <v>1038.3</v>
      </c>
      <c r="G21" s="12">
        <v>45357</v>
      </c>
      <c r="H21" s="9" t="s">
        <v>61</v>
      </c>
      <c r="I21" s="9" t="s">
        <v>62</v>
      </c>
    </row>
    <row r="22" spans="1:9" x14ac:dyDescent="0.25">
      <c r="A22" s="10">
        <v>2523100005</v>
      </c>
      <c r="B22" s="9" t="s">
        <v>75</v>
      </c>
      <c r="C22" s="9" t="s">
        <v>45</v>
      </c>
      <c r="D22" s="9" t="s">
        <v>51</v>
      </c>
      <c r="E22" s="9" t="s">
        <v>47</v>
      </c>
      <c r="F22" s="11">
        <v>1711.17</v>
      </c>
      <c r="G22" s="12">
        <v>45479</v>
      </c>
      <c r="H22" s="9" t="s">
        <v>48</v>
      </c>
      <c r="I22" s="9" t="s">
        <v>49</v>
      </c>
    </row>
    <row r="23" spans="1:9" x14ac:dyDescent="0.25">
      <c r="A23" s="10">
        <v>2523600001</v>
      </c>
      <c r="B23" s="9" t="s">
        <v>76</v>
      </c>
      <c r="C23" s="9" t="s">
        <v>45</v>
      </c>
      <c r="D23" s="9" t="s">
        <v>51</v>
      </c>
      <c r="E23" s="9" t="s">
        <v>47</v>
      </c>
      <c r="F23" s="11">
        <v>492.35</v>
      </c>
      <c r="G23" s="12">
        <v>45479</v>
      </c>
      <c r="H23" s="9" t="s">
        <v>61</v>
      </c>
      <c r="I23" s="9" t="s">
        <v>62</v>
      </c>
    </row>
    <row r="24" spans="1:9" x14ac:dyDescent="0.25">
      <c r="A24" s="10">
        <v>2523300008</v>
      </c>
      <c r="B24" s="9" t="s">
        <v>77</v>
      </c>
      <c r="C24" s="9" t="s">
        <v>45</v>
      </c>
      <c r="D24" s="9" t="s">
        <v>67</v>
      </c>
      <c r="E24" s="9" t="s">
        <v>47</v>
      </c>
      <c r="F24" s="11">
        <v>552.4</v>
      </c>
      <c r="G24" s="12">
        <v>45479</v>
      </c>
      <c r="H24" s="9" t="s">
        <v>61</v>
      </c>
      <c r="I24" s="9" t="s">
        <v>62</v>
      </c>
    </row>
    <row r="25" spans="1:9" x14ac:dyDescent="0.25">
      <c r="A25" s="10">
        <v>2523300006</v>
      </c>
      <c r="B25" s="9" t="s">
        <v>78</v>
      </c>
      <c r="C25" s="9" t="s">
        <v>45</v>
      </c>
      <c r="D25" s="9" t="s">
        <v>51</v>
      </c>
      <c r="E25" s="9" t="s">
        <v>47</v>
      </c>
      <c r="F25" s="11">
        <v>805.26</v>
      </c>
      <c r="G25" s="12">
        <v>45357</v>
      </c>
      <c r="H25" s="9" t="s">
        <v>61</v>
      </c>
      <c r="I25" s="9" t="s">
        <v>62</v>
      </c>
    </row>
    <row r="26" spans="1:9" x14ac:dyDescent="0.25">
      <c r="A26" s="10">
        <v>2523300012</v>
      </c>
      <c r="B26" s="9" t="s">
        <v>79</v>
      </c>
      <c r="C26" s="9" t="s">
        <v>45</v>
      </c>
      <c r="D26" s="9" t="s">
        <v>51</v>
      </c>
      <c r="E26" s="9" t="s">
        <v>47</v>
      </c>
      <c r="F26" s="11">
        <v>759.31</v>
      </c>
      <c r="G26" s="12">
        <v>45357</v>
      </c>
      <c r="H26" s="9" t="s">
        <v>61</v>
      </c>
      <c r="I26" s="9" t="s">
        <v>62</v>
      </c>
    </row>
    <row r="27" spans="1:9" x14ac:dyDescent="0.25">
      <c r="A27" s="10">
        <v>4592110078</v>
      </c>
      <c r="B27" s="9" t="s">
        <v>80</v>
      </c>
      <c r="C27" s="9" t="s">
        <v>45</v>
      </c>
      <c r="D27" s="9" t="s">
        <v>67</v>
      </c>
      <c r="E27" s="9" t="s">
        <v>47</v>
      </c>
      <c r="F27" s="11">
        <v>897.76</v>
      </c>
      <c r="G27" s="12">
        <v>45479</v>
      </c>
      <c r="H27" s="9" t="s">
        <v>48</v>
      </c>
      <c r="I27" s="9" t="s">
        <v>49</v>
      </c>
    </row>
    <row r="28" spans="1:9" x14ac:dyDescent="0.25">
      <c r="A28" s="10">
        <v>4591320021</v>
      </c>
      <c r="B28" s="9" t="s">
        <v>81</v>
      </c>
      <c r="C28" s="9" t="s">
        <v>45</v>
      </c>
      <c r="D28" s="9" t="s">
        <v>51</v>
      </c>
      <c r="E28" s="9" t="s">
        <v>47</v>
      </c>
      <c r="F28" s="11">
        <v>638.95000000000005</v>
      </c>
      <c r="G28" s="12">
        <v>45357</v>
      </c>
      <c r="H28" s="9" t="s">
        <v>48</v>
      </c>
      <c r="I28" s="9" t="s">
        <v>49</v>
      </c>
    </row>
    <row r="29" spans="1:9" x14ac:dyDescent="0.25">
      <c r="A29" s="10">
        <v>2524100001</v>
      </c>
      <c r="B29" s="9" t="s">
        <v>82</v>
      </c>
      <c r="C29" s="9" t="s">
        <v>45</v>
      </c>
      <c r="D29" s="9" t="s">
        <v>51</v>
      </c>
      <c r="E29" s="9" t="s">
        <v>47</v>
      </c>
      <c r="F29" s="11">
        <v>1027.4000000000001</v>
      </c>
      <c r="G29" s="12">
        <v>45357</v>
      </c>
      <c r="H29" s="9" t="s">
        <v>48</v>
      </c>
      <c r="I29" s="9" t="s">
        <v>49</v>
      </c>
    </row>
    <row r="30" spans="1:9" x14ac:dyDescent="0.25">
      <c r="A30" s="10">
        <v>4592110077</v>
      </c>
      <c r="B30" s="9" t="s">
        <v>83</v>
      </c>
      <c r="C30" s="9" t="s">
        <v>45</v>
      </c>
      <c r="D30" s="9" t="s">
        <v>51</v>
      </c>
      <c r="E30" s="9" t="s">
        <v>47</v>
      </c>
      <c r="F30" s="11">
        <v>1497.82</v>
      </c>
      <c r="G30" s="12">
        <v>45357</v>
      </c>
      <c r="H30" s="9" t="s">
        <v>48</v>
      </c>
      <c r="I30" s="9" t="s">
        <v>49</v>
      </c>
    </row>
    <row r="31" spans="1:9" x14ac:dyDescent="0.25">
      <c r="A31" s="10">
        <v>4591320078</v>
      </c>
      <c r="B31" s="9" t="s">
        <v>84</v>
      </c>
      <c r="C31" s="9" t="s">
        <v>45</v>
      </c>
      <c r="D31" s="9" t="s">
        <v>46</v>
      </c>
      <c r="E31" s="9" t="s">
        <v>47</v>
      </c>
      <c r="F31" s="11">
        <v>2006.58</v>
      </c>
      <c r="G31" s="12">
        <v>45357</v>
      </c>
      <c r="H31" s="9" t="s">
        <v>48</v>
      </c>
      <c r="I31" s="9" t="s">
        <v>49</v>
      </c>
    </row>
    <row r="32" spans="1:9" x14ac:dyDescent="0.25">
      <c r="A32" s="10">
        <v>4591320053</v>
      </c>
      <c r="B32" s="9" t="s">
        <v>85</v>
      </c>
      <c r="C32" s="9" t="s">
        <v>45</v>
      </c>
      <c r="D32" s="9" t="s">
        <v>51</v>
      </c>
      <c r="E32" s="9" t="s">
        <v>47</v>
      </c>
      <c r="F32" s="11">
        <v>484.69</v>
      </c>
      <c r="G32" s="12">
        <v>45357</v>
      </c>
      <c r="H32" s="9" t="s">
        <v>48</v>
      </c>
      <c r="I32" s="9" t="s">
        <v>49</v>
      </c>
    </row>
    <row r="33" spans="1:9" x14ac:dyDescent="0.25">
      <c r="A33" s="10">
        <v>4591320020</v>
      </c>
      <c r="B33" s="9" t="s">
        <v>86</v>
      </c>
      <c r="C33" s="9" t="s">
        <v>45</v>
      </c>
      <c r="D33" s="9" t="s">
        <v>51</v>
      </c>
      <c r="E33" s="9" t="s">
        <v>47</v>
      </c>
      <c r="F33" s="11">
        <v>772.43</v>
      </c>
      <c r="G33" s="12">
        <v>45357</v>
      </c>
      <c r="H33" s="9" t="s">
        <v>48</v>
      </c>
      <c r="I33" s="9" t="s">
        <v>49</v>
      </c>
    </row>
    <row r="34" spans="1:9" x14ac:dyDescent="0.25">
      <c r="A34" s="10">
        <v>4591320041</v>
      </c>
      <c r="B34" s="9" t="s">
        <v>87</v>
      </c>
      <c r="C34" s="9" t="s">
        <v>45</v>
      </c>
      <c r="D34" s="9" t="s">
        <v>67</v>
      </c>
      <c r="E34" s="9" t="s">
        <v>47</v>
      </c>
      <c r="F34" s="11">
        <v>347.9</v>
      </c>
      <c r="G34" s="12">
        <v>45479</v>
      </c>
      <c r="H34" s="9" t="s">
        <v>48</v>
      </c>
      <c r="I34" s="9" t="s">
        <v>49</v>
      </c>
    </row>
    <row r="35" spans="1:9" x14ac:dyDescent="0.25">
      <c r="A35" s="10">
        <v>1000012384</v>
      </c>
      <c r="B35" s="9" t="s">
        <v>88</v>
      </c>
      <c r="C35" s="9" t="s">
        <v>45</v>
      </c>
      <c r="D35" s="9" t="s">
        <v>46</v>
      </c>
      <c r="E35" s="9" t="s">
        <v>47</v>
      </c>
      <c r="F35" s="11">
        <v>9813.9500000000007</v>
      </c>
      <c r="G35" s="12">
        <v>45499</v>
      </c>
      <c r="H35" s="9" t="s">
        <v>58</v>
      </c>
      <c r="I35" s="9" t="s">
        <v>59</v>
      </c>
    </row>
    <row r="36" spans="1:9" x14ac:dyDescent="0.25">
      <c r="A36" s="10">
        <v>2521100158</v>
      </c>
      <c r="B36" s="9" t="s">
        <v>89</v>
      </c>
      <c r="C36" s="9" t="s">
        <v>45</v>
      </c>
      <c r="D36" s="9" t="s">
        <v>46</v>
      </c>
      <c r="E36" s="9" t="s">
        <v>47</v>
      </c>
      <c r="F36" s="11">
        <v>22647.87</v>
      </c>
      <c r="G36" s="12">
        <v>45361</v>
      </c>
      <c r="H36" s="9" t="s">
        <v>58</v>
      </c>
      <c r="I36" s="9" t="s">
        <v>59</v>
      </c>
    </row>
    <row r="37" spans="1:9" x14ac:dyDescent="0.25">
      <c r="A37" s="10">
        <v>2521000002</v>
      </c>
      <c r="B37" s="9" t="s">
        <v>90</v>
      </c>
      <c r="C37" s="9" t="s">
        <v>45</v>
      </c>
      <c r="D37" s="9" t="s">
        <v>46</v>
      </c>
      <c r="E37" s="9" t="s">
        <v>47</v>
      </c>
      <c r="F37" s="11">
        <v>22989.95</v>
      </c>
      <c r="G37" s="12">
        <v>45361</v>
      </c>
      <c r="H37" s="9" t="s">
        <v>48</v>
      </c>
      <c r="I37" s="9" t="s">
        <v>49</v>
      </c>
    </row>
    <row r="38" spans="1:9" x14ac:dyDescent="0.25">
      <c r="A38" s="10">
        <v>2521100042</v>
      </c>
      <c r="B38" s="9" t="s">
        <v>91</v>
      </c>
      <c r="C38" s="9" t="s">
        <v>45</v>
      </c>
      <c r="D38" s="9" t="s">
        <v>51</v>
      </c>
      <c r="E38" s="9" t="s">
        <v>47</v>
      </c>
      <c r="F38" s="11">
        <v>24402.81</v>
      </c>
      <c r="G38" s="12">
        <v>45357</v>
      </c>
      <c r="H38" s="9" t="s">
        <v>48</v>
      </c>
      <c r="I38" s="9" t="s">
        <v>49</v>
      </c>
    </row>
    <row r="39" spans="1:9" x14ac:dyDescent="0.25">
      <c r="A39" s="10">
        <v>1000000855</v>
      </c>
      <c r="B39" s="9" t="s">
        <v>92</v>
      </c>
      <c r="C39" s="9" t="s">
        <v>45</v>
      </c>
      <c r="D39" s="9" t="s">
        <v>51</v>
      </c>
      <c r="E39" s="9" t="s">
        <v>47</v>
      </c>
      <c r="F39" s="11">
        <v>27808.74</v>
      </c>
      <c r="G39" s="12">
        <v>45479</v>
      </c>
      <c r="H39" s="9" t="s">
        <v>48</v>
      </c>
      <c r="I39" s="9" t="s">
        <v>49</v>
      </c>
    </row>
    <row r="40" spans="1:9" x14ac:dyDescent="0.25">
      <c r="A40" s="10">
        <v>2521000006</v>
      </c>
      <c r="B40" s="9" t="s">
        <v>93</v>
      </c>
      <c r="C40" s="9" t="s">
        <v>45</v>
      </c>
      <c r="D40" s="9" t="s">
        <v>51</v>
      </c>
      <c r="E40" s="9" t="s">
        <v>47</v>
      </c>
      <c r="F40" s="11">
        <v>23879.83</v>
      </c>
      <c r="G40" s="12">
        <v>45479</v>
      </c>
      <c r="H40" s="9" t="s">
        <v>48</v>
      </c>
      <c r="I40" s="9" t="s">
        <v>49</v>
      </c>
    </row>
    <row r="41" spans="1:9" x14ac:dyDescent="0.25">
      <c r="A41" s="10">
        <v>2521200059</v>
      </c>
      <c r="B41" s="9" t="s">
        <v>94</v>
      </c>
      <c r="C41" s="9" t="s">
        <v>45</v>
      </c>
      <c r="D41" s="9" t="s">
        <v>51</v>
      </c>
      <c r="E41" s="9" t="s">
        <v>47</v>
      </c>
      <c r="F41" s="11">
        <v>25930.17</v>
      </c>
      <c r="G41" s="12">
        <v>45357</v>
      </c>
      <c r="H41" s="9" t="s">
        <v>48</v>
      </c>
      <c r="I41" s="9" t="s">
        <v>49</v>
      </c>
    </row>
    <row r="42" spans="1:9" x14ac:dyDescent="0.25">
      <c r="A42" s="10">
        <v>2521200127</v>
      </c>
      <c r="B42" s="9" t="s">
        <v>95</v>
      </c>
      <c r="C42" s="9" t="s">
        <v>45</v>
      </c>
      <c r="D42" s="9" t="s">
        <v>67</v>
      </c>
      <c r="E42" s="9" t="s">
        <v>47</v>
      </c>
      <c r="F42" s="11">
        <v>26557.14</v>
      </c>
      <c r="G42" s="12">
        <v>45479</v>
      </c>
      <c r="H42" s="9" t="s">
        <v>48</v>
      </c>
      <c r="I42" s="9" t="s">
        <v>49</v>
      </c>
    </row>
    <row r="43" spans="1:9" x14ac:dyDescent="0.25">
      <c r="A43" s="10">
        <v>2521100140</v>
      </c>
      <c r="B43" s="9" t="s">
        <v>96</v>
      </c>
      <c r="C43" s="9" t="s">
        <v>45</v>
      </c>
      <c r="D43" s="9" t="s">
        <v>46</v>
      </c>
      <c r="E43" s="9" t="s">
        <v>47</v>
      </c>
      <c r="F43" s="11">
        <v>33960.86</v>
      </c>
      <c r="G43" s="12">
        <v>45357</v>
      </c>
      <c r="H43" s="9" t="s">
        <v>48</v>
      </c>
      <c r="I43" s="9" t="s">
        <v>49</v>
      </c>
    </row>
    <row r="44" spans="1:9" x14ac:dyDescent="0.25">
      <c r="A44" s="10">
        <v>2522200001</v>
      </c>
      <c r="B44" s="9" t="s">
        <v>97</v>
      </c>
      <c r="C44" s="9" t="s">
        <v>45</v>
      </c>
      <c r="D44" s="9" t="s">
        <v>51</v>
      </c>
      <c r="E44" s="9" t="s">
        <v>47</v>
      </c>
      <c r="F44" s="11">
        <v>16303.83</v>
      </c>
      <c r="G44" s="12">
        <v>45361</v>
      </c>
      <c r="H44" s="9" t="s">
        <v>58</v>
      </c>
      <c r="I44" s="9" t="s">
        <v>59</v>
      </c>
    </row>
    <row r="45" spans="1:9" x14ac:dyDescent="0.25">
      <c r="A45" s="10">
        <v>2521100016</v>
      </c>
      <c r="B45" s="9" t="s">
        <v>98</v>
      </c>
      <c r="C45" s="9" t="s">
        <v>45</v>
      </c>
      <c r="D45" s="9" t="s">
        <v>51</v>
      </c>
      <c r="E45" s="9" t="s">
        <v>47</v>
      </c>
      <c r="F45" s="11">
        <v>36195.019999999997</v>
      </c>
      <c r="G45" s="12">
        <v>45479</v>
      </c>
      <c r="H45" s="9" t="s">
        <v>48</v>
      </c>
      <c r="I45" s="9" t="s">
        <v>49</v>
      </c>
    </row>
    <row r="46" spans="1:9" x14ac:dyDescent="0.25">
      <c r="A46" s="10">
        <v>2521100193</v>
      </c>
      <c r="B46" s="9" t="s">
        <v>99</v>
      </c>
      <c r="C46" s="9" t="s">
        <v>45</v>
      </c>
      <c r="D46" s="9" t="s">
        <v>51</v>
      </c>
      <c r="E46" s="9" t="s">
        <v>47</v>
      </c>
      <c r="F46" s="11">
        <v>31829.56</v>
      </c>
      <c r="G46" s="12">
        <v>45357</v>
      </c>
      <c r="H46" s="9" t="s">
        <v>48</v>
      </c>
      <c r="I46" s="9" t="s">
        <v>49</v>
      </c>
    </row>
    <row r="47" spans="1:9" x14ac:dyDescent="0.25">
      <c r="A47" s="10">
        <v>2521100161</v>
      </c>
      <c r="B47" s="9" t="s">
        <v>100</v>
      </c>
      <c r="C47" s="9" t="s">
        <v>45</v>
      </c>
      <c r="D47" s="9" t="s">
        <v>67</v>
      </c>
      <c r="E47" s="9" t="s">
        <v>47</v>
      </c>
      <c r="F47" s="11">
        <v>18273.310000000001</v>
      </c>
      <c r="G47" s="12">
        <v>45479</v>
      </c>
      <c r="H47" s="9" t="s">
        <v>58</v>
      </c>
      <c r="I47" s="9" t="s">
        <v>59</v>
      </c>
    </row>
    <row r="48" spans="1:9" x14ac:dyDescent="0.25">
      <c r="A48" s="10">
        <v>2521100157</v>
      </c>
      <c r="B48" s="9" t="s">
        <v>101</v>
      </c>
      <c r="C48" s="9" t="s">
        <v>45</v>
      </c>
      <c r="D48" s="9" t="s">
        <v>51</v>
      </c>
      <c r="E48" s="9" t="s">
        <v>47</v>
      </c>
      <c r="F48" s="11">
        <v>24386.39</v>
      </c>
      <c r="G48" s="12">
        <v>45357</v>
      </c>
      <c r="H48" s="9" t="s">
        <v>48</v>
      </c>
      <c r="I48" s="9" t="s">
        <v>49</v>
      </c>
    </row>
    <row r="49" spans="1:9" x14ac:dyDescent="0.25">
      <c r="A49" s="10">
        <v>2521200023</v>
      </c>
      <c r="B49" s="9" t="s">
        <v>102</v>
      </c>
      <c r="C49" s="9" t="s">
        <v>45</v>
      </c>
      <c r="D49" s="9" t="s">
        <v>51</v>
      </c>
      <c r="E49" s="9" t="s">
        <v>47</v>
      </c>
      <c r="F49" s="11">
        <v>24540.66</v>
      </c>
      <c r="G49" s="12">
        <v>45357</v>
      </c>
      <c r="H49" s="9" t="s">
        <v>48</v>
      </c>
      <c r="I49" s="9" t="s">
        <v>49</v>
      </c>
    </row>
    <row r="50" spans="1:9" x14ac:dyDescent="0.25">
      <c r="A50" s="10">
        <v>2521100057</v>
      </c>
      <c r="B50" s="9" t="s">
        <v>103</v>
      </c>
      <c r="C50" s="9" t="s">
        <v>45</v>
      </c>
      <c r="D50" s="9" t="s">
        <v>51</v>
      </c>
      <c r="E50" s="9" t="s">
        <v>47</v>
      </c>
      <c r="F50" s="11">
        <v>26220.11</v>
      </c>
      <c r="G50" s="12">
        <v>45357</v>
      </c>
      <c r="H50" s="9" t="s">
        <v>48</v>
      </c>
      <c r="I50" s="9" t="s">
        <v>49</v>
      </c>
    </row>
    <row r="51" spans="1:9" x14ac:dyDescent="0.25">
      <c r="A51" s="10">
        <v>2521100189</v>
      </c>
      <c r="B51" s="9" t="s">
        <v>104</v>
      </c>
      <c r="C51" s="9" t="s">
        <v>45</v>
      </c>
      <c r="D51" s="9" t="s">
        <v>51</v>
      </c>
      <c r="E51" s="9" t="s">
        <v>47</v>
      </c>
      <c r="F51" s="11">
        <v>29564.240000000002</v>
      </c>
      <c r="G51" s="12">
        <v>45357</v>
      </c>
      <c r="H51" s="9" t="s">
        <v>48</v>
      </c>
      <c r="I51" s="9" t="s">
        <v>49</v>
      </c>
    </row>
    <row r="52" spans="1:9" x14ac:dyDescent="0.25">
      <c r="A52" s="10">
        <v>1000000860</v>
      </c>
      <c r="B52" s="9" t="s">
        <v>105</v>
      </c>
      <c r="C52" s="9" t="s">
        <v>45</v>
      </c>
      <c r="D52" s="9" t="s">
        <v>51</v>
      </c>
      <c r="E52" s="9" t="s">
        <v>47</v>
      </c>
      <c r="F52" s="11">
        <v>34556.620000000003</v>
      </c>
      <c r="G52" s="12">
        <v>45478</v>
      </c>
      <c r="H52" s="9" t="s">
        <v>48</v>
      </c>
      <c r="I52" s="9" t="s">
        <v>49</v>
      </c>
    </row>
    <row r="53" spans="1:9" x14ac:dyDescent="0.25">
      <c r="A53" s="10">
        <v>2521100020</v>
      </c>
      <c r="B53" s="9" t="s">
        <v>106</v>
      </c>
      <c r="C53" s="9" t="s">
        <v>45</v>
      </c>
      <c r="D53" s="9" t="s">
        <v>51</v>
      </c>
      <c r="E53" s="9" t="s">
        <v>47</v>
      </c>
      <c r="F53" s="11">
        <v>37160.01</v>
      </c>
      <c r="G53" s="12">
        <v>45357</v>
      </c>
      <c r="H53" s="9" t="s">
        <v>48</v>
      </c>
      <c r="I53" s="9" t="s">
        <v>49</v>
      </c>
    </row>
    <row r="54" spans="1:9" x14ac:dyDescent="0.25">
      <c r="A54" s="10">
        <v>2521100025</v>
      </c>
      <c r="B54" s="9" t="s">
        <v>107</v>
      </c>
      <c r="C54" s="9" t="s">
        <v>45</v>
      </c>
      <c r="D54" s="9" t="s">
        <v>51</v>
      </c>
      <c r="E54" s="9" t="s">
        <v>47</v>
      </c>
      <c r="F54" s="11">
        <v>27072.41</v>
      </c>
      <c r="G54" s="12">
        <v>45357</v>
      </c>
      <c r="H54" s="9" t="s">
        <v>48</v>
      </c>
      <c r="I54" s="9" t="s">
        <v>49</v>
      </c>
    </row>
    <row r="55" spans="1:9" x14ac:dyDescent="0.25">
      <c r="A55" s="10">
        <v>2521100142</v>
      </c>
      <c r="B55" s="9" t="s">
        <v>108</v>
      </c>
      <c r="C55" s="9" t="s">
        <v>45</v>
      </c>
      <c r="D55" s="9" t="s">
        <v>51</v>
      </c>
      <c r="E55" s="9" t="s">
        <v>47</v>
      </c>
      <c r="F55" s="11">
        <v>29960.83</v>
      </c>
      <c r="G55" s="12">
        <v>45357</v>
      </c>
      <c r="H55" s="9" t="s">
        <v>48</v>
      </c>
      <c r="I55" s="9" t="s">
        <v>49</v>
      </c>
    </row>
    <row r="56" spans="1:9" x14ac:dyDescent="0.25">
      <c r="A56" s="10">
        <v>2521100156</v>
      </c>
      <c r="B56" s="9" t="s">
        <v>109</v>
      </c>
      <c r="C56" s="9" t="s">
        <v>45</v>
      </c>
      <c r="D56" s="9" t="s">
        <v>51</v>
      </c>
      <c r="E56" s="9" t="s">
        <v>47</v>
      </c>
      <c r="F56" s="11">
        <v>28512.25</v>
      </c>
      <c r="G56" s="12">
        <v>45357</v>
      </c>
      <c r="H56" s="9" t="s">
        <v>48</v>
      </c>
      <c r="I56" s="9" t="s">
        <v>49</v>
      </c>
    </row>
    <row r="57" spans="1:9" x14ac:dyDescent="0.25">
      <c r="A57" s="10">
        <v>2521100062</v>
      </c>
      <c r="B57" s="9" t="s">
        <v>110</v>
      </c>
      <c r="C57" s="9" t="s">
        <v>45</v>
      </c>
      <c r="D57" s="9" t="s">
        <v>67</v>
      </c>
      <c r="E57" s="9" t="s">
        <v>47</v>
      </c>
      <c r="F57" s="11">
        <v>31518.400000000001</v>
      </c>
      <c r="G57" s="12">
        <v>45479</v>
      </c>
      <c r="H57" s="9" t="s">
        <v>48</v>
      </c>
      <c r="I57" s="9" t="s">
        <v>49</v>
      </c>
    </row>
    <row r="58" spans="1:9" x14ac:dyDescent="0.25">
      <c r="A58" s="10">
        <v>2521200009</v>
      </c>
      <c r="B58" s="9" t="s">
        <v>111</v>
      </c>
      <c r="C58" s="9" t="s">
        <v>45</v>
      </c>
      <c r="D58" s="9" t="s">
        <v>46</v>
      </c>
      <c r="E58" s="9" t="s">
        <v>47</v>
      </c>
      <c r="F58" s="11">
        <v>35503.83</v>
      </c>
      <c r="G58" s="12">
        <v>45440</v>
      </c>
      <c r="H58" s="9" t="s">
        <v>58</v>
      </c>
      <c r="I58" s="9" t="s">
        <v>59</v>
      </c>
    </row>
    <row r="59" spans="1:9" x14ac:dyDescent="0.25">
      <c r="A59" s="10">
        <v>2521200138</v>
      </c>
      <c r="B59" s="9" t="s">
        <v>112</v>
      </c>
      <c r="C59" s="9" t="s">
        <v>45</v>
      </c>
      <c r="D59" s="9" t="s">
        <v>67</v>
      </c>
      <c r="E59" s="9" t="s">
        <v>47</v>
      </c>
      <c r="F59" s="11">
        <v>23698.59</v>
      </c>
      <c r="G59" s="12">
        <v>45479</v>
      </c>
      <c r="H59" s="9" t="s">
        <v>58</v>
      </c>
      <c r="I59" s="9" t="s">
        <v>59</v>
      </c>
    </row>
    <row r="60" spans="1:9" x14ac:dyDescent="0.25">
      <c r="A60" s="10">
        <v>2521200125</v>
      </c>
      <c r="B60" s="9" t="s">
        <v>113</v>
      </c>
      <c r="C60" s="9" t="s">
        <v>45</v>
      </c>
      <c r="D60" s="9" t="s">
        <v>46</v>
      </c>
      <c r="E60" s="9" t="s">
        <v>47</v>
      </c>
      <c r="F60" s="11">
        <v>23250.3</v>
      </c>
      <c r="G60" s="12">
        <v>45361</v>
      </c>
      <c r="H60" s="9" t="s">
        <v>58</v>
      </c>
      <c r="I60" s="9" t="s">
        <v>59</v>
      </c>
    </row>
    <row r="61" spans="1:9" x14ac:dyDescent="0.25">
      <c r="A61" s="10">
        <v>2521100060</v>
      </c>
      <c r="B61" s="9" t="s">
        <v>114</v>
      </c>
      <c r="C61" s="9" t="s">
        <v>45</v>
      </c>
      <c r="D61" s="9" t="s">
        <v>51</v>
      </c>
      <c r="E61" s="9" t="s">
        <v>47</v>
      </c>
      <c r="F61" s="11">
        <v>30911.61</v>
      </c>
      <c r="G61" s="12">
        <v>45357</v>
      </c>
      <c r="H61" s="9" t="s">
        <v>48</v>
      </c>
      <c r="I61" s="9" t="s">
        <v>49</v>
      </c>
    </row>
    <row r="62" spans="1:9" x14ac:dyDescent="0.25">
      <c r="A62" s="10">
        <v>2521100159</v>
      </c>
      <c r="B62" s="9" t="s">
        <v>115</v>
      </c>
      <c r="C62" s="9" t="s">
        <v>45</v>
      </c>
      <c r="D62" s="9" t="s">
        <v>46</v>
      </c>
      <c r="E62" s="9" t="s">
        <v>47</v>
      </c>
      <c r="F62" s="11">
        <v>36082.32</v>
      </c>
      <c r="G62" s="12">
        <v>45357</v>
      </c>
      <c r="H62" s="9" t="s">
        <v>48</v>
      </c>
      <c r="I62" s="9" t="s">
        <v>49</v>
      </c>
    </row>
    <row r="63" spans="1:9" x14ac:dyDescent="0.25">
      <c r="A63" s="10">
        <v>2521200026</v>
      </c>
      <c r="B63" s="9" t="s">
        <v>116</v>
      </c>
      <c r="C63" s="9" t="s">
        <v>45</v>
      </c>
      <c r="D63" s="9" t="s">
        <v>67</v>
      </c>
      <c r="E63" s="9" t="s">
        <v>47</v>
      </c>
      <c r="F63" s="11">
        <v>27021.88</v>
      </c>
      <c r="G63" s="12">
        <v>45479</v>
      </c>
      <c r="H63" s="9" t="s">
        <v>58</v>
      </c>
      <c r="I63" s="9" t="s">
        <v>59</v>
      </c>
    </row>
    <row r="64" spans="1:9" x14ac:dyDescent="0.25">
      <c r="A64" s="10">
        <v>2521100044</v>
      </c>
      <c r="B64" s="9" t="s">
        <v>117</v>
      </c>
      <c r="C64" s="9" t="s">
        <v>45</v>
      </c>
      <c r="D64" s="9" t="s">
        <v>51</v>
      </c>
      <c r="E64" s="9" t="s">
        <v>47</v>
      </c>
      <c r="F64" s="11">
        <v>50200.55</v>
      </c>
      <c r="G64" s="12">
        <v>45479</v>
      </c>
      <c r="H64" s="9" t="s">
        <v>58</v>
      </c>
      <c r="I64" s="9" t="s">
        <v>59</v>
      </c>
    </row>
    <row r="65" spans="1:9" x14ac:dyDescent="0.25">
      <c r="A65" s="10">
        <v>2521100014</v>
      </c>
      <c r="B65" s="9" t="s">
        <v>118</v>
      </c>
      <c r="C65" s="9" t="s">
        <v>45</v>
      </c>
      <c r="D65" s="9" t="s">
        <v>46</v>
      </c>
      <c r="E65" s="9" t="s">
        <v>47</v>
      </c>
      <c r="F65" s="11">
        <v>29801.1</v>
      </c>
      <c r="G65" s="12">
        <v>45357</v>
      </c>
      <c r="H65" s="9" t="s">
        <v>48</v>
      </c>
      <c r="I65" s="9" t="s">
        <v>49</v>
      </c>
    </row>
    <row r="66" spans="1:9" x14ac:dyDescent="0.25">
      <c r="A66" s="10">
        <v>2521100061</v>
      </c>
      <c r="B66" s="9" t="s">
        <v>119</v>
      </c>
      <c r="C66" s="9" t="s">
        <v>45</v>
      </c>
      <c r="D66" s="9" t="s">
        <v>51</v>
      </c>
      <c r="E66" s="9" t="s">
        <v>47</v>
      </c>
      <c r="F66" s="11">
        <v>45849.35</v>
      </c>
      <c r="G66" s="12">
        <v>45357</v>
      </c>
      <c r="H66" s="9" t="s">
        <v>48</v>
      </c>
      <c r="I66" s="9" t="s">
        <v>49</v>
      </c>
    </row>
    <row r="67" spans="1:9" x14ac:dyDescent="0.25">
      <c r="A67" s="10">
        <v>2521100149</v>
      </c>
      <c r="B67" s="9" t="s">
        <v>120</v>
      </c>
      <c r="C67" s="9" t="s">
        <v>45</v>
      </c>
      <c r="D67" s="9" t="s">
        <v>51</v>
      </c>
      <c r="E67" s="9" t="s">
        <v>47</v>
      </c>
      <c r="F67" s="11">
        <v>35275.97</v>
      </c>
      <c r="G67" s="12">
        <v>45357</v>
      </c>
      <c r="H67" s="9" t="s">
        <v>48</v>
      </c>
      <c r="I67" s="9" t="s">
        <v>49</v>
      </c>
    </row>
    <row r="68" spans="1:9" x14ac:dyDescent="0.25">
      <c r="A68" s="10">
        <v>2521200120</v>
      </c>
      <c r="B68" s="9" t="s">
        <v>121</v>
      </c>
      <c r="C68" s="9" t="s">
        <v>45</v>
      </c>
      <c r="D68" s="9" t="s">
        <v>51</v>
      </c>
      <c r="E68" s="9" t="s">
        <v>47</v>
      </c>
      <c r="F68" s="11">
        <v>38065.1</v>
      </c>
      <c r="G68" s="12">
        <v>45361</v>
      </c>
      <c r="H68" s="9" t="s">
        <v>58</v>
      </c>
      <c r="I68" s="9" t="s">
        <v>59</v>
      </c>
    </row>
    <row r="69" spans="1:9" x14ac:dyDescent="0.25">
      <c r="A69" s="10">
        <v>1000000861</v>
      </c>
      <c r="B69" s="9" t="s">
        <v>122</v>
      </c>
      <c r="C69" s="9" t="s">
        <v>45</v>
      </c>
      <c r="D69" s="9" t="s">
        <v>67</v>
      </c>
      <c r="E69" s="9" t="s">
        <v>47</v>
      </c>
      <c r="F69" s="11">
        <v>161720.37</v>
      </c>
      <c r="G69" s="12">
        <v>45479</v>
      </c>
      <c r="H69" s="9" t="s">
        <v>48</v>
      </c>
      <c r="I69" s="9" t="s">
        <v>49</v>
      </c>
    </row>
    <row r="70" spans="1:9" x14ac:dyDescent="0.25">
      <c r="A70" s="10">
        <v>2521200126</v>
      </c>
      <c r="B70" s="9" t="s">
        <v>123</v>
      </c>
      <c r="C70" s="9" t="s">
        <v>45</v>
      </c>
      <c r="D70" s="9" t="s">
        <v>46</v>
      </c>
      <c r="E70" s="9" t="s">
        <v>47</v>
      </c>
      <c r="F70" s="11">
        <v>156904.39000000001</v>
      </c>
      <c r="G70" s="12">
        <v>45361</v>
      </c>
      <c r="H70" s="9" t="s">
        <v>48</v>
      </c>
      <c r="I70" s="9" t="s">
        <v>49</v>
      </c>
    </row>
    <row r="71" spans="1:9" x14ac:dyDescent="0.25">
      <c r="A71" s="10">
        <v>2521100167</v>
      </c>
      <c r="B71" s="9" t="s">
        <v>124</v>
      </c>
      <c r="C71" s="9" t="s">
        <v>45</v>
      </c>
      <c r="D71" s="9" t="s">
        <v>46</v>
      </c>
      <c r="E71" s="9" t="s">
        <v>47</v>
      </c>
      <c r="F71" s="11">
        <v>30844.66</v>
      </c>
      <c r="G71" s="12">
        <v>45361</v>
      </c>
      <c r="H71" s="9" t="s">
        <v>58</v>
      </c>
      <c r="I71" s="9" t="s">
        <v>59</v>
      </c>
    </row>
    <row r="72" spans="1:9" x14ac:dyDescent="0.25">
      <c r="A72" s="10">
        <v>2524200001</v>
      </c>
      <c r="B72" s="9" t="s">
        <v>125</v>
      </c>
      <c r="C72" s="9" t="s">
        <v>45</v>
      </c>
      <c r="D72" s="9" t="s">
        <v>51</v>
      </c>
      <c r="E72" s="9" t="s">
        <v>47</v>
      </c>
      <c r="F72" s="11">
        <v>34245.33</v>
      </c>
      <c r="G72" s="12">
        <v>45361</v>
      </c>
      <c r="H72" s="9" t="s">
        <v>58</v>
      </c>
      <c r="I72" s="9" t="s">
        <v>59</v>
      </c>
    </row>
    <row r="73" spans="1:9" x14ac:dyDescent="0.25">
      <c r="A73" s="10">
        <v>2521200088</v>
      </c>
      <c r="B73" s="9" t="s">
        <v>126</v>
      </c>
      <c r="C73" s="9" t="s">
        <v>45</v>
      </c>
      <c r="D73" s="9" t="s">
        <v>46</v>
      </c>
      <c r="E73" s="9" t="s">
        <v>47</v>
      </c>
      <c r="F73" s="11">
        <v>37231.99</v>
      </c>
      <c r="G73" s="12">
        <v>45361</v>
      </c>
      <c r="H73" s="9" t="s">
        <v>58</v>
      </c>
      <c r="I73" s="9" t="s">
        <v>59</v>
      </c>
    </row>
    <row r="74" spans="1:9" x14ac:dyDescent="0.25">
      <c r="A74" s="10">
        <v>2521200136</v>
      </c>
      <c r="B74" s="9" t="s">
        <v>127</v>
      </c>
      <c r="C74" s="9" t="s">
        <v>45</v>
      </c>
      <c r="D74" s="9" t="s">
        <v>51</v>
      </c>
      <c r="E74" s="9" t="s">
        <v>47</v>
      </c>
      <c r="F74" s="11">
        <v>72134.009999999995</v>
      </c>
      <c r="G74" s="12">
        <v>45361</v>
      </c>
      <c r="H74" s="9" t="s">
        <v>58</v>
      </c>
      <c r="I74" s="9" t="s">
        <v>59</v>
      </c>
    </row>
    <row r="75" spans="1:9" x14ac:dyDescent="0.25">
      <c r="A75" s="10">
        <v>2521300308</v>
      </c>
      <c r="B75" s="9" t="s">
        <v>128</v>
      </c>
      <c r="C75" s="9" t="s">
        <v>45</v>
      </c>
      <c r="D75" s="9" t="s">
        <v>46</v>
      </c>
      <c r="E75" s="9" t="s">
        <v>47</v>
      </c>
      <c r="F75" s="11">
        <v>4709.01</v>
      </c>
      <c r="G75" s="12">
        <v>45357</v>
      </c>
      <c r="H75" s="9" t="s">
        <v>61</v>
      </c>
      <c r="I75" s="9" t="s">
        <v>62</v>
      </c>
    </row>
    <row r="76" spans="1:9" x14ac:dyDescent="0.25">
      <c r="A76" s="10">
        <v>2521300679</v>
      </c>
      <c r="B76" s="9" t="s">
        <v>129</v>
      </c>
      <c r="C76" s="9" t="s">
        <v>45</v>
      </c>
      <c r="D76" s="9" t="s">
        <v>51</v>
      </c>
      <c r="E76" s="9" t="s">
        <v>47</v>
      </c>
      <c r="F76" s="11">
        <v>4145.54</v>
      </c>
      <c r="G76" s="12">
        <v>45357</v>
      </c>
      <c r="H76" s="9" t="s">
        <v>61</v>
      </c>
      <c r="I76" s="9" t="s">
        <v>62</v>
      </c>
    </row>
    <row r="77" spans="1:9" x14ac:dyDescent="0.25">
      <c r="A77" s="10">
        <v>2521300634</v>
      </c>
      <c r="B77" s="9" t="s">
        <v>130</v>
      </c>
      <c r="C77" s="9" t="s">
        <v>45</v>
      </c>
      <c r="D77" s="9" t="s">
        <v>51</v>
      </c>
      <c r="E77" s="9" t="s">
        <v>47</v>
      </c>
      <c r="F77" s="11">
        <v>4302</v>
      </c>
      <c r="G77" s="12">
        <v>45357</v>
      </c>
      <c r="H77" s="9" t="s">
        <v>61</v>
      </c>
      <c r="I77" s="9" t="s">
        <v>62</v>
      </c>
    </row>
    <row r="78" spans="1:9" x14ac:dyDescent="0.25">
      <c r="A78" s="10">
        <v>2521300468</v>
      </c>
      <c r="B78" s="9" t="s">
        <v>131</v>
      </c>
      <c r="C78" s="9" t="s">
        <v>45</v>
      </c>
      <c r="D78" s="9" t="s">
        <v>51</v>
      </c>
      <c r="E78" s="9" t="s">
        <v>47</v>
      </c>
      <c r="F78" s="11">
        <v>4532.8599999999997</v>
      </c>
      <c r="G78" s="12">
        <v>45357</v>
      </c>
      <c r="H78" s="9" t="s">
        <v>61</v>
      </c>
      <c r="I78" s="9" t="s">
        <v>62</v>
      </c>
    </row>
    <row r="79" spans="1:9" x14ac:dyDescent="0.25">
      <c r="A79" s="10">
        <v>2521300699</v>
      </c>
      <c r="B79" s="9" t="s">
        <v>132</v>
      </c>
      <c r="C79" s="9" t="s">
        <v>45</v>
      </c>
      <c r="D79" s="9" t="s">
        <v>67</v>
      </c>
      <c r="E79" s="9" t="s">
        <v>47</v>
      </c>
      <c r="F79" s="11">
        <v>3894.12</v>
      </c>
      <c r="G79" s="12">
        <v>45479</v>
      </c>
      <c r="H79" s="9" t="s">
        <v>61</v>
      </c>
      <c r="I79" s="9" t="s">
        <v>62</v>
      </c>
    </row>
    <row r="80" spans="1:9" x14ac:dyDescent="0.25">
      <c r="A80" s="10">
        <v>2521200102</v>
      </c>
      <c r="B80" s="9" t="s">
        <v>133</v>
      </c>
      <c r="C80" s="9" t="s">
        <v>45</v>
      </c>
      <c r="D80" s="9" t="s">
        <v>46</v>
      </c>
      <c r="E80" s="9" t="s">
        <v>47</v>
      </c>
      <c r="F80" s="11">
        <v>3455.66</v>
      </c>
      <c r="G80" s="12">
        <v>45361</v>
      </c>
      <c r="H80" s="9" t="s">
        <v>61</v>
      </c>
      <c r="I80" s="9" t="s">
        <v>62</v>
      </c>
    </row>
    <row r="81" spans="1:9" x14ac:dyDescent="0.25">
      <c r="A81" s="10">
        <v>2522300002</v>
      </c>
      <c r="B81" s="9" t="s">
        <v>134</v>
      </c>
      <c r="C81" s="9" t="s">
        <v>45</v>
      </c>
      <c r="D81" s="9" t="s">
        <v>46</v>
      </c>
      <c r="E81" s="9" t="s">
        <v>47</v>
      </c>
      <c r="F81" s="11">
        <v>5040.3</v>
      </c>
      <c r="G81" s="12">
        <v>45361</v>
      </c>
      <c r="H81" s="9" t="s">
        <v>61</v>
      </c>
      <c r="I81" s="9" t="s">
        <v>62</v>
      </c>
    </row>
    <row r="82" spans="1:9" x14ac:dyDescent="0.25">
      <c r="A82" s="10">
        <v>2521300114</v>
      </c>
      <c r="B82" s="9" t="s">
        <v>135</v>
      </c>
      <c r="C82" s="9" t="s">
        <v>45</v>
      </c>
      <c r="D82" s="9" t="s">
        <v>51</v>
      </c>
      <c r="E82" s="9" t="s">
        <v>47</v>
      </c>
      <c r="F82" s="11">
        <v>8058.05</v>
      </c>
      <c r="G82" s="12">
        <v>45357</v>
      </c>
      <c r="H82" s="9" t="s">
        <v>61</v>
      </c>
      <c r="I82" s="9" t="s">
        <v>62</v>
      </c>
    </row>
    <row r="83" spans="1:9" x14ac:dyDescent="0.25">
      <c r="A83" s="10">
        <v>2521300712</v>
      </c>
      <c r="B83" s="9" t="s">
        <v>136</v>
      </c>
      <c r="C83" s="9" t="s">
        <v>45</v>
      </c>
      <c r="D83" s="9" t="s">
        <v>67</v>
      </c>
      <c r="E83" s="9" t="s">
        <v>47</v>
      </c>
      <c r="F83" s="11">
        <v>8809.0499999999993</v>
      </c>
      <c r="G83" s="12">
        <v>45479</v>
      </c>
      <c r="H83" s="9" t="s">
        <v>61</v>
      </c>
      <c r="I83" s="9" t="s">
        <v>62</v>
      </c>
    </row>
    <row r="84" spans="1:9" x14ac:dyDescent="0.25">
      <c r="A84" s="10">
        <v>2521300616</v>
      </c>
      <c r="B84" s="9" t="s">
        <v>137</v>
      </c>
      <c r="C84" s="9" t="s">
        <v>45</v>
      </c>
      <c r="D84" s="9" t="s">
        <v>46</v>
      </c>
      <c r="E84" s="9" t="s">
        <v>47</v>
      </c>
      <c r="F84" s="11">
        <v>6300.38</v>
      </c>
      <c r="G84" s="12">
        <v>45361</v>
      </c>
      <c r="H84" s="9" t="s">
        <v>61</v>
      </c>
      <c r="I84" s="9" t="s">
        <v>62</v>
      </c>
    </row>
    <row r="85" spans="1:9" x14ac:dyDescent="0.25">
      <c r="A85" s="10">
        <v>2521300212</v>
      </c>
      <c r="B85" s="9" t="s">
        <v>138</v>
      </c>
      <c r="C85" s="9" t="s">
        <v>45</v>
      </c>
      <c r="D85" s="9" t="s">
        <v>67</v>
      </c>
      <c r="E85" s="9" t="s">
        <v>47</v>
      </c>
      <c r="F85" s="11">
        <v>4498.66</v>
      </c>
      <c r="G85" s="12">
        <v>45479</v>
      </c>
      <c r="H85" s="9" t="s">
        <v>61</v>
      </c>
      <c r="I85" s="9" t="s">
        <v>62</v>
      </c>
    </row>
    <row r="86" spans="1:9" x14ac:dyDescent="0.25">
      <c r="A86" s="10">
        <v>2521300677</v>
      </c>
      <c r="B86" s="9" t="s">
        <v>139</v>
      </c>
      <c r="C86" s="9" t="s">
        <v>45</v>
      </c>
      <c r="D86" s="9" t="s">
        <v>46</v>
      </c>
      <c r="E86" s="9" t="s">
        <v>47</v>
      </c>
      <c r="F86" s="11">
        <v>6071.28</v>
      </c>
      <c r="G86" s="12">
        <v>45361</v>
      </c>
      <c r="H86" s="9" t="s">
        <v>61</v>
      </c>
      <c r="I86" s="9" t="s">
        <v>62</v>
      </c>
    </row>
    <row r="87" spans="1:9" x14ac:dyDescent="0.25">
      <c r="A87" s="10">
        <v>2521200064</v>
      </c>
      <c r="B87" s="9" t="s">
        <v>140</v>
      </c>
      <c r="C87" s="9" t="s">
        <v>45</v>
      </c>
      <c r="D87" s="9" t="s">
        <v>51</v>
      </c>
      <c r="E87" s="9" t="s">
        <v>47</v>
      </c>
      <c r="F87" s="11">
        <v>6652.13</v>
      </c>
      <c r="G87" s="12">
        <v>45479</v>
      </c>
      <c r="H87" s="9" t="s">
        <v>61</v>
      </c>
      <c r="I87" s="9" t="s">
        <v>62</v>
      </c>
    </row>
    <row r="88" spans="1:9" x14ac:dyDescent="0.25">
      <c r="A88" s="10">
        <v>1000011653</v>
      </c>
      <c r="B88" s="9" t="s">
        <v>141</v>
      </c>
      <c r="C88" s="9" t="s">
        <v>45</v>
      </c>
      <c r="D88" s="9" t="s">
        <v>46</v>
      </c>
      <c r="E88" s="9" t="s">
        <v>47</v>
      </c>
      <c r="F88" s="11">
        <v>3766.31</v>
      </c>
      <c r="G88" s="12">
        <v>45496</v>
      </c>
      <c r="H88" s="9" t="s">
        <v>61</v>
      </c>
      <c r="I88" s="9" t="s">
        <v>62</v>
      </c>
    </row>
    <row r="89" spans="1:9" x14ac:dyDescent="0.25">
      <c r="A89" s="10">
        <v>1000011654</v>
      </c>
      <c r="B89" s="9" t="s">
        <v>142</v>
      </c>
      <c r="C89" s="9" t="s">
        <v>45</v>
      </c>
      <c r="D89" s="9" t="s">
        <v>46</v>
      </c>
      <c r="E89" s="9" t="s">
        <v>47</v>
      </c>
      <c r="F89" s="11">
        <v>4786.92</v>
      </c>
      <c r="G89" s="12">
        <v>45496</v>
      </c>
      <c r="H89" s="9" t="s">
        <v>61</v>
      </c>
      <c r="I89" s="9" t="s">
        <v>62</v>
      </c>
    </row>
    <row r="90" spans="1:9" x14ac:dyDescent="0.25">
      <c r="A90" s="10">
        <v>1000004790</v>
      </c>
      <c r="B90" s="9" t="s">
        <v>143</v>
      </c>
      <c r="C90" s="9" t="s">
        <v>45</v>
      </c>
      <c r="D90" s="9" t="s">
        <v>67</v>
      </c>
      <c r="E90" s="9" t="s">
        <v>47</v>
      </c>
      <c r="F90" s="11">
        <v>8659.2800000000007</v>
      </c>
      <c r="G90" s="12">
        <v>45479</v>
      </c>
      <c r="H90" s="9" t="s">
        <v>61</v>
      </c>
      <c r="I90" s="9" t="s">
        <v>62</v>
      </c>
    </row>
    <row r="91" spans="1:9" x14ac:dyDescent="0.25">
      <c r="A91" s="10">
        <v>2521300604</v>
      </c>
      <c r="B91" s="9" t="s">
        <v>144</v>
      </c>
      <c r="C91" s="9" t="s">
        <v>45</v>
      </c>
      <c r="D91" s="9" t="s">
        <v>51</v>
      </c>
      <c r="E91" s="9" t="s">
        <v>47</v>
      </c>
      <c r="F91" s="11">
        <v>9261.56</v>
      </c>
      <c r="G91" s="12">
        <v>45357</v>
      </c>
      <c r="H91" s="9" t="s">
        <v>61</v>
      </c>
      <c r="I91" s="9" t="s">
        <v>62</v>
      </c>
    </row>
    <row r="92" spans="1:9" x14ac:dyDescent="0.25">
      <c r="A92" s="10">
        <v>2521300323</v>
      </c>
      <c r="B92" s="9" t="s">
        <v>145</v>
      </c>
      <c r="C92" s="9" t="s">
        <v>45</v>
      </c>
      <c r="D92" s="9" t="s">
        <v>51</v>
      </c>
      <c r="E92" s="9" t="s">
        <v>47</v>
      </c>
      <c r="F92" s="11">
        <v>4969.95</v>
      </c>
      <c r="G92" s="12">
        <v>45357</v>
      </c>
      <c r="H92" s="9" t="s">
        <v>61</v>
      </c>
      <c r="I92" s="9" t="s">
        <v>62</v>
      </c>
    </row>
    <row r="93" spans="1:9" x14ac:dyDescent="0.25">
      <c r="A93" s="10">
        <v>2521300195</v>
      </c>
      <c r="B93" s="9" t="s">
        <v>146</v>
      </c>
      <c r="C93" s="9" t="s">
        <v>45</v>
      </c>
      <c r="D93" s="9" t="s">
        <v>46</v>
      </c>
      <c r="E93" s="9" t="s">
        <v>47</v>
      </c>
      <c r="F93" s="11">
        <v>4876.3999999999996</v>
      </c>
      <c r="G93" s="12">
        <v>45357</v>
      </c>
      <c r="H93" s="9" t="s">
        <v>61</v>
      </c>
      <c r="I93" s="9" t="s">
        <v>62</v>
      </c>
    </row>
    <row r="94" spans="1:9" x14ac:dyDescent="0.25">
      <c r="A94" s="10">
        <v>2521200119</v>
      </c>
      <c r="B94" s="9" t="s">
        <v>147</v>
      </c>
      <c r="C94" s="9" t="s">
        <v>45</v>
      </c>
      <c r="D94" s="9" t="s">
        <v>51</v>
      </c>
      <c r="E94" s="9" t="s">
        <v>47</v>
      </c>
      <c r="F94" s="11">
        <v>6692.61</v>
      </c>
      <c r="G94" s="12">
        <v>45357</v>
      </c>
      <c r="H94" s="9" t="s">
        <v>61</v>
      </c>
      <c r="I94" s="9" t="s">
        <v>62</v>
      </c>
    </row>
    <row r="95" spans="1:9" x14ac:dyDescent="0.25">
      <c r="A95" s="10">
        <v>2521300606</v>
      </c>
      <c r="B95" s="9" t="s">
        <v>148</v>
      </c>
      <c r="C95" s="9" t="s">
        <v>45</v>
      </c>
      <c r="D95" s="9" t="s">
        <v>46</v>
      </c>
      <c r="E95" s="9" t="s">
        <v>47</v>
      </c>
      <c r="F95" s="11">
        <v>7294.36</v>
      </c>
      <c r="G95" s="12">
        <v>45357</v>
      </c>
      <c r="H95" s="9" t="s">
        <v>61</v>
      </c>
      <c r="I95" s="9" t="s">
        <v>62</v>
      </c>
    </row>
    <row r="96" spans="1:9" x14ac:dyDescent="0.25">
      <c r="A96" s="10">
        <v>2521300600</v>
      </c>
      <c r="B96" s="9" t="s">
        <v>149</v>
      </c>
      <c r="C96" s="9" t="s">
        <v>45</v>
      </c>
      <c r="D96" s="9" t="s">
        <v>67</v>
      </c>
      <c r="E96" s="9" t="s">
        <v>47</v>
      </c>
      <c r="F96" s="11">
        <v>3998.68</v>
      </c>
      <c r="G96" s="12">
        <v>45479</v>
      </c>
      <c r="H96" s="9" t="s">
        <v>61</v>
      </c>
      <c r="I96" s="9" t="s">
        <v>62</v>
      </c>
    </row>
    <row r="97" spans="1:9" x14ac:dyDescent="0.25">
      <c r="A97" s="10">
        <v>2521100096</v>
      </c>
      <c r="B97" s="9" t="s">
        <v>150</v>
      </c>
      <c r="C97" s="9" t="s">
        <v>45</v>
      </c>
      <c r="D97" s="9" t="s">
        <v>67</v>
      </c>
      <c r="E97" s="9" t="s">
        <v>47</v>
      </c>
      <c r="F97" s="11">
        <v>4942.5600000000004</v>
      </c>
      <c r="G97" s="12">
        <v>45479</v>
      </c>
      <c r="H97" s="9" t="s">
        <v>58</v>
      </c>
      <c r="I97" s="9" t="s">
        <v>59</v>
      </c>
    </row>
    <row r="98" spans="1:9" x14ac:dyDescent="0.25">
      <c r="A98" s="10">
        <v>2521300696</v>
      </c>
      <c r="B98" s="9" t="s">
        <v>151</v>
      </c>
      <c r="C98" s="9" t="s">
        <v>45</v>
      </c>
      <c r="D98" s="9" t="s">
        <v>67</v>
      </c>
      <c r="E98" s="9" t="s">
        <v>47</v>
      </c>
      <c r="F98" s="11">
        <v>6444.05</v>
      </c>
      <c r="G98" s="12">
        <v>45479</v>
      </c>
      <c r="H98" s="9" t="s">
        <v>61</v>
      </c>
      <c r="I98" s="9" t="s">
        <v>62</v>
      </c>
    </row>
    <row r="99" spans="1:9" x14ac:dyDescent="0.25">
      <c r="A99" s="10">
        <v>2521300638</v>
      </c>
      <c r="B99" s="9" t="s">
        <v>152</v>
      </c>
      <c r="C99" s="9" t="s">
        <v>45</v>
      </c>
      <c r="D99" s="9" t="s">
        <v>46</v>
      </c>
      <c r="E99" s="9" t="s">
        <v>47</v>
      </c>
      <c r="F99" s="11">
        <v>6008.27</v>
      </c>
      <c r="G99" s="12">
        <v>45361</v>
      </c>
      <c r="H99" s="9" t="s">
        <v>61</v>
      </c>
      <c r="I99" s="9" t="s">
        <v>62</v>
      </c>
    </row>
    <row r="100" spans="1:9" x14ac:dyDescent="0.25">
      <c r="A100" s="10">
        <v>2521300678</v>
      </c>
      <c r="B100" s="9" t="s">
        <v>153</v>
      </c>
      <c r="C100" s="9" t="s">
        <v>45</v>
      </c>
      <c r="D100" s="9" t="s">
        <v>46</v>
      </c>
      <c r="E100" s="9" t="s">
        <v>47</v>
      </c>
      <c r="F100" s="11">
        <v>6414.93</v>
      </c>
      <c r="G100" s="12">
        <v>45361</v>
      </c>
      <c r="H100" s="9" t="s">
        <v>61</v>
      </c>
      <c r="I100" s="9" t="s">
        <v>62</v>
      </c>
    </row>
    <row r="101" spans="1:9" x14ac:dyDescent="0.25">
      <c r="A101" s="10">
        <v>2521300700</v>
      </c>
      <c r="B101" s="9" t="s">
        <v>154</v>
      </c>
      <c r="C101" s="9" t="s">
        <v>45</v>
      </c>
      <c r="D101" s="9" t="s">
        <v>67</v>
      </c>
      <c r="E101" s="9" t="s">
        <v>47</v>
      </c>
      <c r="F101" s="11">
        <v>5636.56</v>
      </c>
      <c r="G101" s="12">
        <v>45479</v>
      </c>
      <c r="H101" s="9" t="s">
        <v>61</v>
      </c>
      <c r="I101" s="9" t="s">
        <v>62</v>
      </c>
    </row>
    <row r="102" spans="1:9" x14ac:dyDescent="0.25">
      <c r="A102" s="10">
        <v>2521300663</v>
      </c>
      <c r="B102" s="9" t="s">
        <v>155</v>
      </c>
      <c r="C102" s="9" t="s">
        <v>45</v>
      </c>
      <c r="D102" s="9" t="s">
        <v>46</v>
      </c>
      <c r="E102" s="9" t="s">
        <v>47</v>
      </c>
      <c r="F102" s="11">
        <v>5266.87</v>
      </c>
      <c r="G102" s="12">
        <v>45361</v>
      </c>
      <c r="H102" s="9" t="s">
        <v>61</v>
      </c>
      <c r="I102" s="9" t="s">
        <v>62</v>
      </c>
    </row>
    <row r="103" spans="1:9" x14ac:dyDescent="0.25">
      <c r="A103" s="10">
        <v>1000000301</v>
      </c>
      <c r="B103" s="9" t="s">
        <v>156</v>
      </c>
      <c r="C103" s="9" t="s">
        <v>45</v>
      </c>
      <c r="D103" s="9" t="s">
        <v>67</v>
      </c>
      <c r="E103" s="9" t="s">
        <v>47</v>
      </c>
      <c r="F103" s="11">
        <v>5524.49</v>
      </c>
      <c r="G103" s="12">
        <v>45479</v>
      </c>
      <c r="H103" s="9" t="s">
        <v>61</v>
      </c>
      <c r="I103" s="9" t="s">
        <v>62</v>
      </c>
    </row>
    <row r="104" spans="1:9" x14ac:dyDescent="0.25">
      <c r="A104" s="10">
        <v>2521300658</v>
      </c>
      <c r="B104" s="9" t="s">
        <v>157</v>
      </c>
      <c r="C104" s="9" t="s">
        <v>45</v>
      </c>
      <c r="D104" s="9" t="s">
        <v>46</v>
      </c>
      <c r="E104" s="9" t="s">
        <v>47</v>
      </c>
      <c r="F104" s="11">
        <v>4882.0200000000004</v>
      </c>
      <c r="G104" s="12">
        <v>45361</v>
      </c>
      <c r="H104" s="9" t="s">
        <v>61</v>
      </c>
      <c r="I104" s="9" t="s">
        <v>62</v>
      </c>
    </row>
    <row r="105" spans="1:9" x14ac:dyDescent="0.25">
      <c r="A105" s="10">
        <v>2521300664</v>
      </c>
      <c r="B105" s="9" t="s">
        <v>158</v>
      </c>
      <c r="C105" s="9" t="s">
        <v>45</v>
      </c>
      <c r="D105" s="9" t="s">
        <v>51</v>
      </c>
      <c r="E105" s="9" t="s">
        <v>47</v>
      </c>
      <c r="F105" s="11">
        <v>4811.8500000000004</v>
      </c>
      <c r="G105" s="12">
        <v>45357</v>
      </c>
      <c r="H105" s="9" t="s">
        <v>61</v>
      </c>
      <c r="I105" s="9" t="s">
        <v>62</v>
      </c>
    </row>
    <row r="106" spans="1:9" x14ac:dyDescent="0.25">
      <c r="A106" s="10">
        <v>2521300697</v>
      </c>
      <c r="B106" s="9" t="s">
        <v>159</v>
      </c>
      <c r="C106" s="9" t="s">
        <v>45</v>
      </c>
      <c r="D106" s="9" t="s">
        <v>67</v>
      </c>
      <c r="E106" s="9" t="s">
        <v>47</v>
      </c>
      <c r="F106" s="11">
        <v>4985.7299999999996</v>
      </c>
      <c r="G106" s="12">
        <v>45479</v>
      </c>
      <c r="H106" s="9" t="s">
        <v>61</v>
      </c>
      <c r="I106" s="9" t="s">
        <v>62</v>
      </c>
    </row>
    <row r="107" spans="1:9" x14ac:dyDescent="0.25">
      <c r="A107" s="10">
        <v>2521300235</v>
      </c>
      <c r="B107" s="9" t="s">
        <v>160</v>
      </c>
      <c r="C107" s="9" t="s">
        <v>45</v>
      </c>
      <c r="D107" s="9" t="s">
        <v>51</v>
      </c>
      <c r="E107" s="9" t="s">
        <v>47</v>
      </c>
      <c r="F107" s="11">
        <v>5184.9399999999996</v>
      </c>
      <c r="G107" s="12">
        <v>45357</v>
      </c>
      <c r="H107" s="9" t="s">
        <v>61</v>
      </c>
      <c r="I107" s="9" t="s">
        <v>62</v>
      </c>
    </row>
    <row r="108" spans="1:9" x14ac:dyDescent="0.25">
      <c r="A108" s="10">
        <v>2521300711</v>
      </c>
      <c r="B108" s="9" t="s">
        <v>161</v>
      </c>
      <c r="C108" s="9" t="s">
        <v>45</v>
      </c>
      <c r="D108" s="9" t="s">
        <v>51</v>
      </c>
      <c r="E108" s="9" t="s">
        <v>47</v>
      </c>
      <c r="F108" s="11">
        <v>5542.71</v>
      </c>
      <c r="G108" s="12">
        <v>45479</v>
      </c>
      <c r="H108" s="9" t="s">
        <v>61</v>
      </c>
      <c r="I108" s="9" t="s">
        <v>62</v>
      </c>
    </row>
    <row r="109" spans="1:9" x14ac:dyDescent="0.25">
      <c r="A109" s="10">
        <v>2521200112</v>
      </c>
      <c r="B109" s="9" t="s">
        <v>162</v>
      </c>
      <c r="C109" s="9" t="s">
        <v>45</v>
      </c>
      <c r="D109" s="9" t="s">
        <v>46</v>
      </c>
      <c r="E109" s="9" t="s">
        <v>47</v>
      </c>
      <c r="F109" s="11">
        <v>6123.25</v>
      </c>
      <c r="G109" s="12">
        <v>45361</v>
      </c>
      <c r="H109" s="9" t="s">
        <v>61</v>
      </c>
      <c r="I109" s="9" t="s">
        <v>62</v>
      </c>
    </row>
    <row r="110" spans="1:9" x14ac:dyDescent="0.25">
      <c r="A110" s="10">
        <v>2521300706</v>
      </c>
      <c r="B110" s="9" t="s">
        <v>163</v>
      </c>
      <c r="C110" s="9" t="s">
        <v>45</v>
      </c>
      <c r="D110" s="9" t="s">
        <v>46</v>
      </c>
      <c r="E110" s="9" t="s">
        <v>47</v>
      </c>
      <c r="F110" s="11">
        <v>5332.45</v>
      </c>
      <c r="G110" s="12">
        <v>45450</v>
      </c>
      <c r="H110" s="9" t="s">
        <v>61</v>
      </c>
      <c r="I110" s="9" t="s">
        <v>62</v>
      </c>
    </row>
    <row r="111" spans="1:9" x14ac:dyDescent="0.25">
      <c r="A111" s="10">
        <v>2521300343</v>
      </c>
      <c r="B111" s="9" t="s">
        <v>164</v>
      </c>
      <c r="C111" s="9" t="s">
        <v>45</v>
      </c>
      <c r="D111" s="9" t="s">
        <v>51</v>
      </c>
      <c r="E111" s="9" t="s">
        <v>47</v>
      </c>
      <c r="F111" s="11">
        <v>8986.94</v>
      </c>
      <c r="G111" s="12">
        <v>45357</v>
      </c>
      <c r="H111" s="9" t="s">
        <v>61</v>
      </c>
      <c r="I111" s="9" t="s">
        <v>62</v>
      </c>
    </row>
    <row r="112" spans="1:9" x14ac:dyDescent="0.25">
      <c r="A112" s="10">
        <v>2521100047</v>
      </c>
      <c r="B112" s="9" t="s">
        <v>165</v>
      </c>
      <c r="C112" s="9" t="s">
        <v>45</v>
      </c>
      <c r="D112" s="9" t="s">
        <v>51</v>
      </c>
      <c r="E112" s="9" t="s">
        <v>47</v>
      </c>
      <c r="F112" s="11">
        <v>8792.19</v>
      </c>
      <c r="G112" s="12">
        <v>45357</v>
      </c>
      <c r="H112" s="9" t="s">
        <v>61</v>
      </c>
      <c r="I112" s="9" t="s">
        <v>62</v>
      </c>
    </row>
    <row r="113" spans="1:9" x14ac:dyDescent="0.25">
      <c r="A113" s="10">
        <v>2521300685</v>
      </c>
      <c r="B113" s="9" t="s">
        <v>166</v>
      </c>
      <c r="C113" s="9" t="s">
        <v>45</v>
      </c>
      <c r="D113" s="9" t="s">
        <v>67</v>
      </c>
      <c r="E113" s="9" t="s">
        <v>47</v>
      </c>
      <c r="F113" s="11">
        <v>8147.6</v>
      </c>
      <c r="G113" s="12">
        <v>45479</v>
      </c>
      <c r="H113" s="9" t="s">
        <v>61</v>
      </c>
      <c r="I113" s="9" t="s">
        <v>62</v>
      </c>
    </row>
    <row r="114" spans="1:9" x14ac:dyDescent="0.25">
      <c r="A114" s="10">
        <v>2521200137</v>
      </c>
      <c r="B114" s="9" t="s">
        <v>167</v>
      </c>
      <c r="C114" s="9" t="s">
        <v>45</v>
      </c>
      <c r="D114" s="9" t="s">
        <v>51</v>
      </c>
      <c r="E114" s="9" t="s">
        <v>47</v>
      </c>
      <c r="F114" s="11">
        <v>97232.67</v>
      </c>
      <c r="G114" s="12">
        <v>45361</v>
      </c>
      <c r="H114" s="9" t="s">
        <v>58</v>
      </c>
      <c r="I114" s="9" t="s">
        <v>59</v>
      </c>
    </row>
    <row r="115" spans="1:9" x14ac:dyDescent="0.25">
      <c r="A115" s="10">
        <v>2521300682</v>
      </c>
      <c r="B115" s="9" t="s">
        <v>168</v>
      </c>
      <c r="C115" s="9" t="s">
        <v>45</v>
      </c>
      <c r="D115" s="9" t="s">
        <v>46</v>
      </c>
      <c r="E115" s="9" t="s">
        <v>47</v>
      </c>
      <c r="F115" s="11">
        <v>6934.86</v>
      </c>
      <c r="G115" s="12">
        <v>45361</v>
      </c>
      <c r="H115" s="9" t="s">
        <v>61</v>
      </c>
      <c r="I115" s="9" t="s">
        <v>62</v>
      </c>
    </row>
    <row r="116" spans="1:9" x14ac:dyDescent="0.25">
      <c r="A116" s="10">
        <v>2521300345</v>
      </c>
      <c r="B116" s="9" t="s">
        <v>169</v>
      </c>
      <c r="C116" s="9" t="s">
        <v>45</v>
      </c>
      <c r="D116" s="9" t="s">
        <v>67</v>
      </c>
      <c r="E116" s="9" t="s">
        <v>47</v>
      </c>
      <c r="F116" s="11">
        <v>6593.24</v>
      </c>
      <c r="G116" s="12">
        <v>45478</v>
      </c>
      <c r="H116" s="9" t="s">
        <v>61</v>
      </c>
      <c r="I116" s="9" t="s">
        <v>62</v>
      </c>
    </row>
    <row r="117" spans="1:9" x14ac:dyDescent="0.25">
      <c r="A117" s="10">
        <v>2521300684</v>
      </c>
      <c r="B117" s="9" t="s">
        <v>170</v>
      </c>
      <c r="C117" s="9" t="s">
        <v>45</v>
      </c>
      <c r="D117" s="9" t="s">
        <v>46</v>
      </c>
      <c r="E117" s="9" t="s">
        <v>47</v>
      </c>
      <c r="F117" s="11">
        <v>6153.36</v>
      </c>
      <c r="G117" s="12">
        <v>45361</v>
      </c>
      <c r="H117" s="9" t="s">
        <v>61</v>
      </c>
      <c r="I117" s="9" t="s">
        <v>62</v>
      </c>
    </row>
    <row r="118" spans="1:9" x14ac:dyDescent="0.25">
      <c r="A118" s="10">
        <v>2521300710</v>
      </c>
      <c r="B118" s="9" t="s">
        <v>171</v>
      </c>
      <c r="C118" s="9" t="s">
        <v>45</v>
      </c>
      <c r="D118" s="9" t="s">
        <v>67</v>
      </c>
      <c r="E118" s="9" t="s">
        <v>47</v>
      </c>
      <c r="F118" s="11">
        <v>6431.33</v>
      </c>
      <c r="G118" s="12">
        <v>45478</v>
      </c>
      <c r="H118" s="9" t="s">
        <v>61</v>
      </c>
      <c r="I118" s="9" t="s">
        <v>62</v>
      </c>
    </row>
    <row r="119" spans="1:9" x14ac:dyDescent="0.25">
      <c r="A119" s="10">
        <v>2521300690</v>
      </c>
      <c r="B119" s="9" t="s">
        <v>172</v>
      </c>
      <c r="C119" s="9" t="s">
        <v>45</v>
      </c>
      <c r="D119" s="9" t="s">
        <v>46</v>
      </c>
      <c r="E119" s="9" t="s">
        <v>47</v>
      </c>
      <c r="F119" s="11">
        <v>5454.97</v>
      </c>
      <c r="G119" s="12">
        <v>45361</v>
      </c>
      <c r="H119" s="9" t="s">
        <v>61</v>
      </c>
      <c r="I119" s="9" t="s">
        <v>62</v>
      </c>
    </row>
    <row r="120" spans="1:9" x14ac:dyDescent="0.25">
      <c r="A120" s="10">
        <v>2521300118</v>
      </c>
      <c r="B120" s="9" t="s">
        <v>173</v>
      </c>
      <c r="C120" s="9" t="s">
        <v>45</v>
      </c>
      <c r="D120" s="9" t="s">
        <v>46</v>
      </c>
      <c r="E120" s="9" t="s">
        <v>47</v>
      </c>
      <c r="F120" s="11">
        <v>10096.64</v>
      </c>
      <c r="G120" s="12">
        <v>45361</v>
      </c>
      <c r="H120" s="9" t="s">
        <v>61</v>
      </c>
      <c r="I120" s="9" t="s">
        <v>62</v>
      </c>
    </row>
    <row r="121" spans="1:9" x14ac:dyDescent="0.25">
      <c r="A121" s="10">
        <v>2521300698</v>
      </c>
      <c r="B121" s="9" t="s">
        <v>174</v>
      </c>
      <c r="C121" s="9" t="s">
        <v>45</v>
      </c>
      <c r="D121" s="9" t="s">
        <v>67</v>
      </c>
      <c r="E121" s="9" t="s">
        <v>47</v>
      </c>
      <c r="F121" s="11">
        <v>9278.11</v>
      </c>
      <c r="G121" s="12">
        <v>45479</v>
      </c>
      <c r="H121" s="9" t="s">
        <v>61</v>
      </c>
      <c r="I121" s="9" t="s">
        <v>62</v>
      </c>
    </row>
    <row r="122" spans="1:9" x14ac:dyDescent="0.25">
      <c r="A122" s="10">
        <v>2521300354</v>
      </c>
      <c r="B122" s="9" t="s">
        <v>175</v>
      </c>
      <c r="C122" s="9" t="s">
        <v>45</v>
      </c>
      <c r="D122" s="9" t="s">
        <v>46</v>
      </c>
      <c r="E122" s="9" t="s">
        <v>47</v>
      </c>
      <c r="F122" s="11">
        <v>4811.2</v>
      </c>
      <c r="G122" s="12">
        <v>45361</v>
      </c>
      <c r="H122" s="9" t="s">
        <v>61</v>
      </c>
      <c r="I122" s="9" t="s">
        <v>62</v>
      </c>
    </row>
    <row r="123" spans="1:9" x14ac:dyDescent="0.25">
      <c r="A123" s="10">
        <v>2521300358</v>
      </c>
      <c r="B123" s="9" t="s">
        <v>176</v>
      </c>
      <c r="C123" s="9" t="s">
        <v>45</v>
      </c>
      <c r="D123" s="9" t="s">
        <v>46</v>
      </c>
      <c r="E123" s="9" t="s">
        <v>47</v>
      </c>
      <c r="F123" s="11">
        <v>4925.75</v>
      </c>
      <c r="G123" s="12">
        <v>45361</v>
      </c>
      <c r="H123" s="9" t="s">
        <v>61</v>
      </c>
      <c r="I123" s="9" t="s">
        <v>62</v>
      </c>
    </row>
    <row r="124" spans="1:9" x14ac:dyDescent="0.25">
      <c r="A124" s="10">
        <v>2521300617</v>
      </c>
      <c r="B124" s="9" t="s">
        <v>177</v>
      </c>
      <c r="C124" s="9" t="s">
        <v>45</v>
      </c>
      <c r="D124" s="9" t="s">
        <v>46</v>
      </c>
      <c r="E124" s="9" t="s">
        <v>47</v>
      </c>
      <c r="F124" s="11">
        <v>6693.91</v>
      </c>
      <c r="G124" s="12">
        <v>45361</v>
      </c>
      <c r="H124" s="9" t="s">
        <v>61</v>
      </c>
      <c r="I124" s="9" t="s">
        <v>62</v>
      </c>
    </row>
    <row r="125" spans="1:9" x14ac:dyDescent="0.25">
      <c r="A125" s="10">
        <v>2521300362</v>
      </c>
      <c r="B125" s="9" t="s">
        <v>178</v>
      </c>
      <c r="C125" s="9" t="s">
        <v>45</v>
      </c>
      <c r="D125" s="9" t="s">
        <v>46</v>
      </c>
      <c r="E125" s="9" t="s">
        <v>47</v>
      </c>
      <c r="F125" s="11">
        <v>5352.34</v>
      </c>
      <c r="G125" s="12">
        <v>45357</v>
      </c>
      <c r="H125" s="9" t="s">
        <v>61</v>
      </c>
      <c r="I125" s="9" t="s">
        <v>62</v>
      </c>
    </row>
    <row r="126" spans="1:9" x14ac:dyDescent="0.25">
      <c r="A126" s="10">
        <v>1000002219</v>
      </c>
      <c r="B126" s="9" t="s">
        <v>179</v>
      </c>
      <c r="C126" s="9" t="s">
        <v>45</v>
      </c>
      <c r="D126" s="9" t="s">
        <v>67</v>
      </c>
      <c r="E126" s="9" t="s">
        <v>47</v>
      </c>
      <c r="F126" s="11">
        <v>8199.68</v>
      </c>
      <c r="G126" s="12">
        <v>45479</v>
      </c>
      <c r="H126" s="9" t="s">
        <v>61</v>
      </c>
      <c r="I126" s="9" t="s">
        <v>62</v>
      </c>
    </row>
    <row r="127" spans="1:9" x14ac:dyDescent="0.25">
      <c r="A127" s="10">
        <v>2521300709</v>
      </c>
      <c r="B127" s="9" t="s">
        <v>180</v>
      </c>
      <c r="C127" s="9" t="s">
        <v>45</v>
      </c>
      <c r="D127" s="9" t="s">
        <v>67</v>
      </c>
      <c r="E127" s="9" t="s">
        <v>47</v>
      </c>
      <c r="F127" s="11">
        <v>7149.06</v>
      </c>
      <c r="G127" s="12">
        <v>45479</v>
      </c>
      <c r="H127" s="9" t="s">
        <v>61</v>
      </c>
      <c r="I127" s="9" t="s">
        <v>62</v>
      </c>
    </row>
    <row r="128" spans="1:9" x14ac:dyDescent="0.25">
      <c r="A128" s="10">
        <v>2522300019</v>
      </c>
      <c r="B128" s="9" t="s">
        <v>181</v>
      </c>
      <c r="C128" s="9" t="s">
        <v>45</v>
      </c>
      <c r="D128" s="9" t="s">
        <v>46</v>
      </c>
      <c r="E128" s="9" t="s">
        <v>47</v>
      </c>
      <c r="F128" s="11">
        <v>6987.69</v>
      </c>
      <c r="G128" s="12">
        <v>45361</v>
      </c>
      <c r="H128" s="9" t="s">
        <v>61</v>
      </c>
      <c r="I128" s="9" t="s">
        <v>62</v>
      </c>
    </row>
    <row r="129" spans="1:9" x14ac:dyDescent="0.25">
      <c r="A129" s="10">
        <v>2521300621</v>
      </c>
      <c r="B129" s="9" t="s">
        <v>182</v>
      </c>
      <c r="C129" s="9" t="s">
        <v>45</v>
      </c>
      <c r="D129" s="9" t="s">
        <v>67</v>
      </c>
      <c r="E129" s="9" t="s">
        <v>47</v>
      </c>
      <c r="F129" s="11">
        <v>9123.51</v>
      </c>
      <c r="G129" s="12">
        <v>45479</v>
      </c>
      <c r="H129" s="9" t="s">
        <v>61</v>
      </c>
      <c r="I129" s="9" t="s">
        <v>62</v>
      </c>
    </row>
    <row r="130" spans="1:9" x14ac:dyDescent="0.25">
      <c r="A130" s="10">
        <v>2521200069</v>
      </c>
      <c r="B130" s="9" t="s">
        <v>183</v>
      </c>
      <c r="C130" s="9" t="s">
        <v>45</v>
      </c>
      <c r="D130" s="9" t="s">
        <v>51</v>
      </c>
      <c r="E130" s="9" t="s">
        <v>47</v>
      </c>
      <c r="F130" s="11">
        <v>9566.81</v>
      </c>
      <c r="G130" s="12">
        <v>45479</v>
      </c>
      <c r="H130" s="9" t="s">
        <v>61</v>
      </c>
      <c r="I130" s="9" t="s">
        <v>62</v>
      </c>
    </row>
    <row r="131" spans="1:9" x14ac:dyDescent="0.25">
      <c r="A131" s="10">
        <v>2521200073</v>
      </c>
      <c r="B131" s="9" t="s">
        <v>184</v>
      </c>
      <c r="C131" s="9" t="s">
        <v>45</v>
      </c>
      <c r="D131" s="9" t="s">
        <v>46</v>
      </c>
      <c r="E131" s="9" t="s">
        <v>47</v>
      </c>
      <c r="F131" s="11">
        <v>10691.55</v>
      </c>
      <c r="G131" s="12">
        <v>45361</v>
      </c>
      <c r="H131" s="9" t="s">
        <v>61</v>
      </c>
      <c r="I131" s="9" t="s">
        <v>62</v>
      </c>
    </row>
    <row r="132" spans="1:9" x14ac:dyDescent="0.25">
      <c r="A132" s="10">
        <v>2521200012</v>
      </c>
      <c r="B132" s="9" t="s">
        <v>185</v>
      </c>
      <c r="C132" s="9" t="s">
        <v>45</v>
      </c>
      <c r="D132" s="9" t="s">
        <v>46</v>
      </c>
      <c r="E132" s="9" t="s">
        <v>47</v>
      </c>
      <c r="F132" s="11">
        <v>50961.32</v>
      </c>
      <c r="G132" s="12">
        <v>45361</v>
      </c>
      <c r="H132" s="9" t="s">
        <v>58</v>
      </c>
      <c r="I132" s="9" t="s">
        <v>59</v>
      </c>
    </row>
    <row r="133" spans="1:9" x14ac:dyDescent="0.25">
      <c r="A133" s="10">
        <v>1000004866</v>
      </c>
      <c r="B133" s="9" t="s">
        <v>186</v>
      </c>
      <c r="C133" s="9" t="s">
        <v>45</v>
      </c>
      <c r="D133" s="9" t="s">
        <v>67</v>
      </c>
      <c r="E133" s="9" t="s">
        <v>47</v>
      </c>
      <c r="F133" s="11">
        <v>8275.74</v>
      </c>
      <c r="G133" s="12">
        <v>45479</v>
      </c>
      <c r="H133" s="9" t="s">
        <v>61</v>
      </c>
      <c r="I133" s="9" t="s">
        <v>62</v>
      </c>
    </row>
    <row r="134" spans="1:9" x14ac:dyDescent="0.25">
      <c r="A134" s="10">
        <v>1000004874</v>
      </c>
      <c r="B134" s="9" t="s">
        <v>187</v>
      </c>
      <c r="C134" s="9" t="s">
        <v>45</v>
      </c>
      <c r="D134" s="9" t="s">
        <v>51</v>
      </c>
      <c r="E134" s="9" t="s">
        <v>47</v>
      </c>
      <c r="F134" s="11">
        <v>11898.34</v>
      </c>
      <c r="G134" s="12">
        <v>45479</v>
      </c>
      <c r="H134" s="9" t="s">
        <v>61</v>
      </c>
      <c r="I134" s="9" t="s">
        <v>62</v>
      </c>
    </row>
    <row r="135" spans="1:9" x14ac:dyDescent="0.25">
      <c r="A135" s="10">
        <v>2521300647</v>
      </c>
      <c r="B135" s="9" t="s">
        <v>188</v>
      </c>
      <c r="C135" s="9" t="s">
        <v>45</v>
      </c>
      <c r="D135" s="9" t="s">
        <v>46</v>
      </c>
      <c r="E135" s="9" t="s">
        <v>47</v>
      </c>
      <c r="F135" s="11">
        <v>9525.82</v>
      </c>
      <c r="G135" s="12">
        <v>45361</v>
      </c>
      <c r="H135" s="9" t="s">
        <v>61</v>
      </c>
      <c r="I135" s="9" t="s">
        <v>62</v>
      </c>
    </row>
    <row r="136" spans="1:9" x14ac:dyDescent="0.25">
      <c r="A136" s="10">
        <v>2521300661</v>
      </c>
      <c r="B136" s="9" t="s">
        <v>189</v>
      </c>
      <c r="C136" s="9" t="s">
        <v>45</v>
      </c>
      <c r="D136" s="9" t="s">
        <v>46</v>
      </c>
      <c r="E136" s="9" t="s">
        <v>47</v>
      </c>
      <c r="F136" s="11">
        <v>10764.85</v>
      </c>
      <c r="G136" s="12">
        <v>45357</v>
      </c>
      <c r="H136" s="9" t="s">
        <v>61</v>
      </c>
      <c r="I136" s="9" t="s">
        <v>62</v>
      </c>
    </row>
    <row r="137" spans="1:9" x14ac:dyDescent="0.25">
      <c r="A137" s="10">
        <v>1000000254</v>
      </c>
      <c r="B137" s="9" t="s">
        <v>190</v>
      </c>
      <c r="C137" s="9" t="s">
        <v>45</v>
      </c>
      <c r="D137" s="9" t="s">
        <v>67</v>
      </c>
      <c r="E137" s="9" t="s">
        <v>47</v>
      </c>
      <c r="F137" s="11">
        <v>10277.94</v>
      </c>
      <c r="G137" s="12">
        <v>45479</v>
      </c>
      <c r="H137" s="9" t="s">
        <v>61</v>
      </c>
      <c r="I137" s="9" t="s">
        <v>62</v>
      </c>
    </row>
    <row r="138" spans="1:9" x14ac:dyDescent="0.25">
      <c r="A138" s="10">
        <v>1000000849</v>
      </c>
      <c r="B138" s="9" t="s">
        <v>191</v>
      </c>
      <c r="C138" s="9" t="s">
        <v>45</v>
      </c>
      <c r="D138" s="9" t="s">
        <v>51</v>
      </c>
      <c r="E138" s="9" t="s">
        <v>47</v>
      </c>
      <c r="F138" s="11">
        <v>8608.3799999999992</v>
      </c>
      <c r="G138" s="12">
        <v>45478</v>
      </c>
      <c r="H138" s="9" t="s">
        <v>61</v>
      </c>
      <c r="I138" s="9" t="s">
        <v>62</v>
      </c>
    </row>
    <row r="139" spans="1:9" x14ac:dyDescent="0.25">
      <c r="A139" s="10">
        <v>2521300702</v>
      </c>
      <c r="B139" s="9" t="s">
        <v>192</v>
      </c>
      <c r="C139" s="9" t="s">
        <v>45</v>
      </c>
      <c r="D139" s="9" t="s">
        <v>67</v>
      </c>
      <c r="E139" s="9" t="s">
        <v>47</v>
      </c>
      <c r="F139" s="11">
        <v>9609.7199999999993</v>
      </c>
      <c r="G139" s="12">
        <v>45478</v>
      </c>
      <c r="H139" s="9" t="s">
        <v>61</v>
      </c>
      <c r="I139" s="9" t="s">
        <v>62</v>
      </c>
    </row>
    <row r="140" spans="1:9" x14ac:dyDescent="0.25">
      <c r="A140" s="10">
        <v>2521200100</v>
      </c>
      <c r="B140" s="9" t="s">
        <v>193</v>
      </c>
      <c r="C140" s="9" t="s">
        <v>45</v>
      </c>
      <c r="D140" s="9" t="s">
        <v>46</v>
      </c>
      <c r="E140" s="9" t="s">
        <v>47</v>
      </c>
      <c r="F140" s="11">
        <v>8112.97</v>
      </c>
      <c r="G140" s="12">
        <v>45361</v>
      </c>
      <c r="H140" s="9" t="s">
        <v>61</v>
      </c>
      <c r="I140" s="9" t="s">
        <v>62</v>
      </c>
    </row>
    <row r="141" spans="1:9" x14ac:dyDescent="0.25">
      <c r="A141" s="10">
        <v>1000000635</v>
      </c>
      <c r="B141" s="9" t="s">
        <v>194</v>
      </c>
      <c r="C141" s="9" t="s">
        <v>45</v>
      </c>
      <c r="D141" s="9" t="s">
        <v>51</v>
      </c>
      <c r="E141" s="9" t="s">
        <v>47</v>
      </c>
      <c r="F141" s="11">
        <v>8831.58</v>
      </c>
      <c r="G141" s="12">
        <v>45479</v>
      </c>
      <c r="H141" s="9" t="s">
        <v>61</v>
      </c>
      <c r="I141" s="9" t="s">
        <v>62</v>
      </c>
    </row>
    <row r="142" spans="1:9" x14ac:dyDescent="0.25">
      <c r="A142" s="10">
        <v>2521300476</v>
      </c>
      <c r="B142" s="9" t="s">
        <v>195</v>
      </c>
      <c r="C142" s="9" t="s">
        <v>45</v>
      </c>
      <c r="D142" s="9" t="s">
        <v>46</v>
      </c>
      <c r="E142" s="9" t="s">
        <v>47</v>
      </c>
      <c r="F142" s="11">
        <v>8362.32</v>
      </c>
      <c r="G142" s="12">
        <v>45361</v>
      </c>
      <c r="H142" s="9" t="s">
        <v>61</v>
      </c>
      <c r="I142" s="9" t="s">
        <v>62</v>
      </c>
    </row>
    <row r="143" spans="1:9" x14ac:dyDescent="0.25">
      <c r="A143" s="10">
        <v>2521200105</v>
      </c>
      <c r="B143" s="9" t="s">
        <v>196</v>
      </c>
      <c r="C143" s="9" t="s">
        <v>45</v>
      </c>
      <c r="D143" s="9" t="s">
        <v>51</v>
      </c>
      <c r="E143" s="9" t="s">
        <v>47</v>
      </c>
      <c r="F143" s="11">
        <v>10865.51</v>
      </c>
      <c r="G143" s="12">
        <v>45357</v>
      </c>
      <c r="H143" s="9" t="s">
        <v>61</v>
      </c>
      <c r="I143" s="9" t="s">
        <v>62</v>
      </c>
    </row>
    <row r="144" spans="1:9" x14ac:dyDescent="0.25">
      <c r="A144" s="10">
        <v>2521100154</v>
      </c>
      <c r="B144" s="9" t="s">
        <v>197</v>
      </c>
      <c r="C144" s="9" t="s">
        <v>45</v>
      </c>
      <c r="D144" s="9" t="s">
        <v>67</v>
      </c>
      <c r="E144" s="9" t="s">
        <v>47</v>
      </c>
      <c r="F144" s="11">
        <v>13232.69</v>
      </c>
      <c r="G144" s="12">
        <v>45479</v>
      </c>
      <c r="H144" s="9" t="s">
        <v>48</v>
      </c>
      <c r="I144" s="9" t="s">
        <v>49</v>
      </c>
    </row>
    <row r="145" spans="1:9" x14ac:dyDescent="0.25">
      <c r="A145" s="10">
        <v>2521300045</v>
      </c>
      <c r="B145" s="9" t="s">
        <v>198</v>
      </c>
      <c r="C145" s="9" t="s">
        <v>45</v>
      </c>
      <c r="D145" s="9" t="s">
        <v>51</v>
      </c>
      <c r="E145" s="9" t="s">
        <v>47</v>
      </c>
      <c r="F145" s="11">
        <v>10102.92</v>
      </c>
      <c r="G145" s="12">
        <v>45357</v>
      </c>
      <c r="H145" s="9" t="s">
        <v>61</v>
      </c>
      <c r="I145" s="9" t="s">
        <v>62</v>
      </c>
    </row>
    <row r="146" spans="1:9" x14ac:dyDescent="0.25">
      <c r="A146" s="10">
        <v>2521300516</v>
      </c>
      <c r="B146" s="9" t="s">
        <v>199</v>
      </c>
      <c r="C146" s="9" t="s">
        <v>45</v>
      </c>
      <c r="D146" s="9" t="s">
        <v>67</v>
      </c>
      <c r="E146" s="9" t="s">
        <v>47</v>
      </c>
      <c r="F146" s="11">
        <v>12459.6</v>
      </c>
      <c r="G146" s="12">
        <v>45479</v>
      </c>
      <c r="H146" s="9" t="s">
        <v>61</v>
      </c>
      <c r="I146" s="9" t="s">
        <v>62</v>
      </c>
    </row>
    <row r="147" spans="1:9" x14ac:dyDescent="0.25">
      <c r="A147" s="10">
        <v>1000004875</v>
      </c>
      <c r="B147" s="9" t="s">
        <v>200</v>
      </c>
      <c r="C147" s="9" t="s">
        <v>45</v>
      </c>
      <c r="D147" s="9" t="s">
        <v>51</v>
      </c>
      <c r="E147" s="9" t="s">
        <v>47</v>
      </c>
      <c r="F147" s="11">
        <v>9122.06</v>
      </c>
      <c r="G147" s="12">
        <v>45479</v>
      </c>
      <c r="H147" s="9" t="s">
        <v>61</v>
      </c>
      <c r="I147" s="9" t="s">
        <v>62</v>
      </c>
    </row>
    <row r="148" spans="1:9" x14ac:dyDescent="0.25">
      <c r="A148" s="10">
        <v>2521300595</v>
      </c>
      <c r="B148" s="9" t="s">
        <v>201</v>
      </c>
      <c r="C148" s="9" t="s">
        <v>45</v>
      </c>
      <c r="D148" s="9" t="s">
        <v>67</v>
      </c>
      <c r="E148" s="9" t="s">
        <v>47</v>
      </c>
      <c r="F148" s="11">
        <v>10064.58</v>
      </c>
      <c r="G148" s="12">
        <v>45479</v>
      </c>
      <c r="H148" s="9" t="s">
        <v>61</v>
      </c>
      <c r="I148" s="9" t="s">
        <v>62</v>
      </c>
    </row>
    <row r="149" spans="1:9" x14ac:dyDescent="0.25">
      <c r="A149" s="10">
        <v>2521300673</v>
      </c>
      <c r="B149" s="9" t="s">
        <v>202</v>
      </c>
      <c r="C149" s="9" t="s">
        <v>45</v>
      </c>
      <c r="D149" s="9" t="s">
        <v>67</v>
      </c>
      <c r="E149" s="9" t="s">
        <v>47</v>
      </c>
      <c r="F149" s="11">
        <v>10415.049999999999</v>
      </c>
      <c r="G149" s="12">
        <v>45479</v>
      </c>
      <c r="H149" s="9" t="s">
        <v>61</v>
      </c>
      <c r="I149" s="9" t="s">
        <v>62</v>
      </c>
    </row>
    <row r="150" spans="1:9" x14ac:dyDescent="0.25">
      <c r="A150" s="10">
        <v>2521300593</v>
      </c>
      <c r="B150" s="9" t="s">
        <v>203</v>
      </c>
      <c r="C150" s="9" t="s">
        <v>45</v>
      </c>
      <c r="D150" s="9" t="s">
        <v>67</v>
      </c>
      <c r="E150" s="9" t="s">
        <v>47</v>
      </c>
      <c r="F150" s="11">
        <v>10707.02</v>
      </c>
      <c r="G150" s="12">
        <v>45479</v>
      </c>
      <c r="H150" s="9" t="s">
        <v>61</v>
      </c>
      <c r="I150" s="9" t="s">
        <v>62</v>
      </c>
    </row>
    <row r="151" spans="1:9" x14ac:dyDescent="0.25">
      <c r="A151" s="10">
        <v>1000001946</v>
      </c>
      <c r="B151" s="9" t="s">
        <v>204</v>
      </c>
      <c r="C151" s="9" t="s">
        <v>45</v>
      </c>
      <c r="D151" s="9" t="s">
        <v>67</v>
      </c>
      <c r="E151" s="9" t="s">
        <v>47</v>
      </c>
      <c r="F151" s="11">
        <v>15420.25</v>
      </c>
      <c r="G151" s="12">
        <v>45479</v>
      </c>
      <c r="H151" s="9" t="s">
        <v>61</v>
      </c>
      <c r="I151" s="9" t="s">
        <v>62</v>
      </c>
    </row>
    <row r="152" spans="1:9" x14ac:dyDescent="0.25">
      <c r="A152" s="10">
        <v>2521300668</v>
      </c>
      <c r="B152" s="9" t="s">
        <v>205</v>
      </c>
      <c r="C152" s="9" t="s">
        <v>45</v>
      </c>
      <c r="D152" s="9" t="s">
        <v>51</v>
      </c>
      <c r="E152" s="9" t="s">
        <v>47</v>
      </c>
      <c r="F152" s="11">
        <v>14072.31</v>
      </c>
      <c r="G152" s="12">
        <v>45357</v>
      </c>
      <c r="H152" s="9" t="s">
        <v>61</v>
      </c>
      <c r="I152" s="9" t="s">
        <v>62</v>
      </c>
    </row>
    <row r="153" spans="1:9" x14ac:dyDescent="0.25">
      <c r="A153" s="10">
        <v>2521300615</v>
      </c>
      <c r="B153" s="9" t="s">
        <v>206</v>
      </c>
      <c r="C153" s="9" t="s">
        <v>45</v>
      </c>
      <c r="D153" s="9" t="s">
        <v>51</v>
      </c>
      <c r="E153" s="9" t="s">
        <v>47</v>
      </c>
      <c r="F153" s="11">
        <v>7749.88</v>
      </c>
      <c r="G153" s="12">
        <v>45479</v>
      </c>
      <c r="H153" s="9" t="s">
        <v>61</v>
      </c>
      <c r="I153" s="9" t="s">
        <v>62</v>
      </c>
    </row>
    <row r="154" spans="1:9" x14ac:dyDescent="0.25">
      <c r="A154" s="10">
        <v>2521300688</v>
      </c>
      <c r="B154" s="9" t="s">
        <v>207</v>
      </c>
      <c r="C154" s="9" t="s">
        <v>45</v>
      </c>
      <c r="D154" s="9" t="s">
        <v>51</v>
      </c>
      <c r="E154" s="9" t="s">
        <v>47</v>
      </c>
      <c r="F154" s="11">
        <v>11907.09</v>
      </c>
      <c r="G154" s="12">
        <v>45357</v>
      </c>
      <c r="H154" s="9" t="s">
        <v>61</v>
      </c>
      <c r="I154" s="9" t="s">
        <v>62</v>
      </c>
    </row>
    <row r="155" spans="1:9" x14ac:dyDescent="0.25">
      <c r="A155" s="10">
        <v>2521300144</v>
      </c>
      <c r="B155" s="9" t="s">
        <v>208</v>
      </c>
      <c r="C155" s="9" t="s">
        <v>45</v>
      </c>
      <c r="D155" s="9" t="s">
        <v>51</v>
      </c>
      <c r="E155" s="9" t="s">
        <v>47</v>
      </c>
      <c r="F155" s="11">
        <v>9541.65</v>
      </c>
      <c r="G155" s="12">
        <v>45357</v>
      </c>
      <c r="H155" s="9" t="s">
        <v>61</v>
      </c>
      <c r="I155" s="9" t="s">
        <v>62</v>
      </c>
    </row>
    <row r="156" spans="1:9" x14ac:dyDescent="0.25">
      <c r="A156" s="10">
        <v>2521300232</v>
      </c>
      <c r="B156" s="9" t="s">
        <v>209</v>
      </c>
      <c r="C156" s="9" t="s">
        <v>45</v>
      </c>
      <c r="D156" s="9" t="s">
        <v>51</v>
      </c>
      <c r="E156" s="9" t="s">
        <v>47</v>
      </c>
      <c r="F156" s="11">
        <v>8299.84</v>
      </c>
      <c r="G156" s="12">
        <v>45357</v>
      </c>
      <c r="H156" s="9" t="s">
        <v>61</v>
      </c>
      <c r="I156" s="9" t="s">
        <v>62</v>
      </c>
    </row>
    <row r="157" spans="1:9" x14ac:dyDescent="0.25">
      <c r="A157" s="10">
        <v>2521300589</v>
      </c>
      <c r="B157" s="9" t="s">
        <v>210</v>
      </c>
      <c r="C157" s="9" t="s">
        <v>45</v>
      </c>
      <c r="D157" s="9" t="s">
        <v>51</v>
      </c>
      <c r="E157" s="9" t="s">
        <v>47</v>
      </c>
      <c r="F157" s="11">
        <v>6892.83</v>
      </c>
      <c r="G157" s="12">
        <v>45357</v>
      </c>
      <c r="H157" s="9" t="s">
        <v>61</v>
      </c>
      <c r="I157" s="9" t="s">
        <v>62</v>
      </c>
    </row>
    <row r="158" spans="1:9" x14ac:dyDescent="0.25">
      <c r="A158" s="10">
        <v>2521300513</v>
      </c>
      <c r="B158" s="9" t="s">
        <v>211</v>
      </c>
      <c r="C158" s="9" t="s">
        <v>45</v>
      </c>
      <c r="D158" s="9" t="s">
        <v>51</v>
      </c>
      <c r="E158" s="9" t="s">
        <v>47</v>
      </c>
      <c r="F158" s="11">
        <v>14072.31</v>
      </c>
      <c r="G158" s="12">
        <v>45357</v>
      </c>
      <c r="H158" s="9" t="s">
        <v>61</v>
      </c>
      <c r="I158" s="9" t="s">
        <v>62</v>
      </c>
    </row>
    <row r="159" spans="1:9" x14ac:dyDescent="0.25">
      <c r="A159" s="10">
        <v>1000000253</v>
      </c>
      <c r="B159" s="9" t="s">
        <v>212</v>
      </c>
      <c r="C159" s="9" t="s">
        <v>45</v>
      </c>
      <c r="D159" s="9" t="s">
        <v>51</v>
      </c>
      <c r="E159" s="9" t="s">
        <v>47</v>
      </c>
      <c r="F159" s="11">
        <v>14142.34</v>
      </c>
      <c r="G159" s="12">
        <v>45479</v>
      </c>
      <c r="H159" s="9" t="s">
        <v>61</v>
      </c>
      <c r="I159" s="9" t="s">
        <v>62</v>
      </c>
    </row>
    <row r="160" spans="1:9" x14ac:dyDescent="0.25">
      <c r="A160" s="10">
        <v>2521300649</v>
      </c>
      <c r="B160" s="9" t="s">
        <v>213</v>
      </c>
      <c r="C160" s="9" t="s">
        <v>45</v>
      </c>
      <c r="D160" s="9" t="s">
        <v>51</v>
      </c>
      <c r="E160" s="9" t="s">
        <v>47</v>
      </c>
      <c r="F160" s="11">
        <v>11636.67</v>
      </c>
      <c r="G160" s="12">
        <v>45357</v>
      </c>
      <c r="H160" s="9" t="s">
        <v>61</v>
      </c>
      <c r="I160" s="9" t="s">
        <v>62</v>
      </c>
    </row>
    <row r="161" spans="1:9" x14ac:dyDescent="0.25">
      <c r="A161" s="10">
        <v>2521300695</v>
      </c>
      <c r="B161" s="9" t="s">
        <v>214</v>
      </c>
      <c r="C161" s="9" t="s">
        <v>45</v>
      </c>
      <c r="D161" s="9" t="s">
        <v>51</v>
      </c>
      <c r="E161" s="9" t="s">
        <v>47</v>
      </c>
      <c r="F161" s="11">
        <v>12496.81</v>
      </c>
      <c r="G161" s="12">
        <v>45479</v>
      </c>
      <c r="H161" s="9" t="s">
        <v>61</v>
      </c>
      <c r="I161" s="9" t="s">
        <v>62</v>
      </c>
    </row>
    <row r="162" spans="1:9" x14ac:dyDescent="0.25">
      <c r="A162" s="10">
        <v>2521300545</v>
      </c>
      <c r="B162" s="9" t="s">
        <v>215</v>
      </c>
      <c r="C162" s="9" t="s">
        <v>45</v>
      </c>
      <c r="D162" s="9" t="s">
        <v>51</v>
      </c>
      <c r="E162" s="9" t="s">
        <v>47</v>
      </c>
      <c r="F162" s="11">
        <v>8827.2000000000007</v>
      </c>
      <c r="G162" s="12">
        <v>45357</v>
      </c>
      <c r="H162" s="9" t="s">
        <v>61</v>
      </c>
      <c r="I162" s="9" t="s">
        <v>62</v>
      </c>
    </row>
    <row r="163" spans="1:9" x14ac:dyDescent="0.25">
      <c r="A163" s="10">
        <v>2521200074</v>
      </c>
      <c r="B163" s="9" t="s">
        <v>216</v>
      </c>
      <c r="C163" s="9" t="s">
        <v>45</v>
      </c>
      <c r="D163" s="9" t="s">
        <v>51</v>
      </c>
      <c r="E163" s="9" t="s">
        <v>47</v>
      </c>
      <c r="F163" s="11">
        <v>16352.42</v>
      </c>
      <c r="G163" s="12">
        <v>45357</v>
      </c>
      <c r="H163" s="9" t="s">
        <v>61</v>
      </c>
      <c r="I163" s="9" t="s">
        <v>62</v>
      </c>
    </row>
    <row r="164" spans="1:9" x14ac:dyDescent="0.25">
      <c r="A164" s="10">
        <v>2521300651</v>
      </c>
      <c r="B164" s="9" t="s">
        <v>217</v>
      </c>
      <c r="C164" s="9" t="s">
        <v>45</v>
      </c>
      <c r="D164" s="9" t="s">
        <v>51</v>
      </c>
      <c r="E164" s="9" t="s">
        <v>47</v>
      </c>
      <c r="F164" s="11">
        <v>11072.29</v>
      </c>
      <c r="G164" s="12">
        <v>45357</v>
      </c>
      <c r="H164" s="9" t="s">
        <v>61</v>
      </c>
      <c r="I164" s="9" t="s">
        <v>62</v>
      </c>
    </row>
    <row r="165" spans="1:9" x14ac:dyDescent="0.25">
      <c r="A165" s="10">
        <v>2521100008</v>
      </c>
      <c r="B165" s="9" t="s">
        <v>218</v>
      </c>
      <c r="C165" s="9" t="s">
        <v>45</v>
      </c>
      <c r="D165" s="9" t="s">
        <v>51</v>
      </c>
      <c r="E165" s="9" t="s">
        <v>47</v>
      </c>
      <c r="F165" s="11">
        <v>9854.56</v>
      </c>
      <c r="G165" s="12">
        <v>45357</v>
      </c>
      <c r="H165" s="9" t="s">
        <v>61</v>
      </c>
      <c r="I165" s="9" t="s">
        <v>62</v>
      </c>
    </row>
    <row r="166" spans="1:9" x14ac:dyDescent="0.25">
      <c r="A166" s="10">
        <v>2521200075</v>
      </c>
      <c r="B166" s="9" t="s">
        <v>219</v>
      </c>
      <c r="C166" s="9" t="s">
        <v>45</v>
      </c>
      <c r="D166" s="9" t="s">
        <v>51</v>
      </c>
      <c r="E166" s="9" t="s">
        <v>47</v>
      </c>
      <c r="F166" s="11">
        <v>9392.85</v>
      </c>
      <c r="G166" s="12">
        <v>45357</v>
      </c>
      <c r="H166" s="9" t="s">
        <v>61</v>
      </c>
      <c r="I166" s="9" t="s">
        <v>62</v>
      </c>
    </row>
    <row r="167" spans="1:9" x14ac:dyDescent="0.25">
      <c r="A167" s="10">
        <v>2521200129</v>
      </c>
      <c r="B167" s="9" t="s">
        <v>220</v>
      </c>
      <c r="C167" s="9" t="s">
        <v>45</v>
      </c>
      <c r="D167" s="9" t="s">
        <v>46</v>
      </c>
      <c r="E167" s="9" t="s">
        <v>47</v>
      </c>
      <c r="F167" s="11">
        <v>80692.38</v>
      </c>
      <c r="G167" s="12">
        <v>45361</v>
      </c>
      <c r="H167" s="9" t="s">
        <v>58</v>
      </c>
      <c r="I167" s="9" t="s">
        <v>59</v>
      </c>
    </row>
    <row r="168" spans="1:9" x14ac:dyDescent="0.25">
      <c r="A168" s="10">
        <v>2521300705</v>
      </c>
      <c r="B168" s="9" t="s">
        <v>221</v>
      </c>
      <c r="C168" s="9" t="s">
        <v>45</v>
      </c>
      <c r="D168" s="9" t="s">
        <v>67</v>
      </c>
      <c r="E168" s="9" t="s">
        <v>47</v>
      </c>
      <c r="F168" s="11">
        <v>13086.19</v>
      </c>
      <c r="G168" s="12">
        <v>45479</v>
      </c>
      <c r="H168" s="9" t="s">
        <v>61</v>
      </c>
      <c r="I168" s="9" t="s">
        <v>62</v>
      </c>
    </row>
    <row r="169" spans="1:9" x14ac:dyDescent="0.25">
      <c r="A169" s="10">
        <v>2521300393</v>
      </c>
      <c r="B169" s="9" t="s">
        <v>222</v>
      </c>
      <c r="C169" s="9" t="s">
        <v>45</v>
      </c>
      <c r="D169" s="9" t="s">
        <v>51</v>
      </c>
      <c r="E169" s="9" t="s">
        <v>47</v>
      </c>
      <c r="F169" s="11">
        <v>10207.950000000001</v>
      </c>
      <c r="G169" s="12">
        <v>45357</v>
      </c>
      <c r="H169" s="9" t="s">
        <v>61</v>
      </c>
      <c r="I169" s="9" t="s">
        <v>62</v>
      </c>
    </row>
    <row r="170" spans="1:9" x14ac:dyDescent="0.25">
      <c r="A170" s="10">
        <v>2521300037</v>
      </c>
      <c r="B170" s="9" t="s">
        <v>223</v>
      </c>
      <c r="C170" s="9" t="s">
        <v>45</v>
      </c>
      <c r="D170" s="9" t="s">
        <v>46</v>
      </c>
      <c r="E170" s="9" t="s">
        <v>47</v>
      </c>
      <c r="F170" s="11">
        <v>13631.73</v>
      </c>
      <c r="G170" s="12">
        <v>45361</v>
      </c>
      <c r="H170" s="9" t="s">
        <v>61</v>
      </c>
      <c r="I170" s="9" t="s">
        <v>62</v>
      </c>
    </row>
    <row r="171" spans="1:9" x14ac:dyDescent="0.25">
      <c r="A171" s="10">
        <v>2521300392</v>
      </c>
      <c r="B171" s="9" t="s">
        <v>224</v>
      </c>
      <c r="C171" s="9" t="s">
        <v>45</v>
      </c>
      <c r="D171" s="9" t="s">
        <v>46</v>
      </c>
      <c r="E171" s="9" t="s">
        <v>47</v>
      </c>
      <c r="F171" s="11">
        <v>11684.33</v>
      </c>
      <c r="G171" s="12">
        <v>45361</v>
      </c>
      <c r="H171" s="9" t="s">
        <v>61</v>
      </c>
      <c r="I171" s="9" t="s">
        <v>62</v>
      </c>
    </row>
    <row r="172" spans="1:9" x14ac:dyDescent="0.25">
      <c r="A172" s="10">
        <v>2521300203</v>
      </c>
      <c r="B172" s="9" t="s">
        <v>225</v>
      </c>
      <c r="C172" s="9" t="s">
        <v>45</v>
      </c>
      <c r="D172" s="9" t="s">
        <v>51</v>
      </c>
      <c r="E172" s="9" t="s">
        <v>47</v>
      </c>
      <c r="F172" s="11">
        <v>10642.31</v>
      </c>
      <c r="G172" s="12">
        <v>45357</v>
      </c>
      <c r="H172" s="9" t="s">
        <v>61</v>
      </c>
      <c r="I172" s="9" t="s">
        <v>62</v>
      </c>
    </row>
    <row r="173" spans="1:9" x14ac:dyDescent="0.25">
      <c r="A173" s="10">
        <v>2521300703</v>
      </c>
      <c r="B173" s="9" t="s">
        <v>226</v>
      </c>
      <c r="C173" s="9" t="s">
        <v>45</v>
      </c>
      <c r="D173" s="9" t="s">
        <v>67</v>
      </c>
      <c r="E173" s="9" t="s">
        <v>47</v>
      </c>
      <c r="F173" s="11">
        <v>9433.5400000000009</v>
      </c>
      <c r="G173" s="12">
        <v>45450</v>
      </c>
      <c r="H173" s="9" t="s">
        <v>61</v>
      </c>
      <c r="I173" s="9" t="s">
        <v>62</v>
      </c>
    </row>
    <row r="174" spans="1:9" x14ac:dyDescent="0.25">
      <c r="A174" s="10">
        <v>2521300650</v>
      </c>
      <c r="B174" s="9" t="s">
        <v>227</v>
      </c>
      <c r="C174" s="9" t="s">
        <v>45</v>
      </c>
      <c r="D174" s="9" t="s">
        <v>51</v>
      </c>
      <c r="E174" s="9" t="s">
        <v>47</v>
      </c>
      <c r="F174" s="11">
        <v>10403.67</v>
      </c>
      <c r="G174" s="12">
        <v>45357</v>
      </c>
      <c r="H174" s="9" t="s">
        <v>61</v>
      </c>
      <c r="I174" s="9" t="s">
        <v>62</v>
      </c>
    </row>
    <row r="175" spans="1:9" x14ac:dyDescent="0.25">
      <c r="A175" s="10">
        <v>2521200027</v>
      </c>
      <c r="B175" s="9" t="s">
        <v>228</v>
      </c>
      <c r="C175" s="9" t="s">
        <v>45</v>
      </c>
      <c r="D175" s="9" t="s">
        <v>51</v>
      </c>
      <c r="E175" s="9" t="s">
        <v>47</v>
      </c>
      <c r="F175" s="11">
        <v>8990.2199999999993</v>
      </c>
      <c r="G175" s="12">
        <v>45357</v>
      </c>
      <c r="H175" s="9" t="s">
        <v>61</v>
      </c>
      <c r="I175" s="9" t="s">
        <v>62</v>
      </c>
    </row>
    <row r="176" spans="1:9" x14ac:dyDescent="0.25">
      <c r="A176" s="10">
        <v>2521100177</v>
      </c>
      <c r="B176" s="9" t="s">
        <v>229</v>
      </c>
      <c r="C176" s="9" t="s">
        <v>45</v>
      </c>
      <c r="D176" s="9" t="s">
        <v>51</v>
      </c>
      <c r="E176" s="9" t="s">
        <v>47</v>
      </c>
      <c r="F176" s="11">
        <v>15950.88</v>
      </c>
      <c r="G176" s="12">
        <v>45357</v>
      </c>
      <c r="H176" s="9" t="s">
        <v>61</v>
      </c>
      <c r="I176" s="9" t="s">
        <v>62</v>
      </c>
    </row>
    <row r="177" spans="1:9" x14ac:dyDescent="0.25">
      <c r="A177" s="10">
        <v>1000001893</v>
      </c>
      <c r="B177" s="9" t="s">
        <v>230</v>
      </c>
      <c r="C177" s="9" t="s">
        <v>45</v>
      </c>
      <c r="D177" s="9" t="s">
        <v>67</v>
      </c>
      <c r="E177" s="9" t="s">
        <v>47</v>
      </c>
      <c r="F177" s="11">
        <v>11287.82</v>
      </c>
      <c r="G177" s="12">
        <v>45479</v>
      </c>
      <c r="H177" s="9" t="s">
        <v>61</v>
      </c>
      <c r="I177" s="9" t="s">
        <v>62</v>
      </c>
    </row>
    <row r="178" spans="1:9" x14ac:dyDescent="0.25">
      <c r="A178" s="10">
        <v>2521100150</v>
      </c>
      <c r="B178" s="9" t="s">
        <v>231</v>
      </c>
      <c r="C178" s="9" t="s">
        <v>45</v>
      </c>
      <c r="D178" s="9" t="s">
        <v>51</v>
      </c>
      <c r="E178" s="9" t="s">
        <v>47</v>
      </c>
      <c r="F178" s="11">
        <v>8157.61</v>
      </c>
      <c r="G178" s="12">
        <v>45450</v>
      </c>
      <c r="H178" s="9" t="s">
        <v>61</v>
      </c>
      <c r="I178" s="9" t="s">
        <v>62</v>
      </c>
    </row>
    <row r="179" spans="1:9" x14ac:dyDescent="0.25">
      <c r="A179" s="10">
        <v>2521100191</v>
      </c>
      <c r="B179" s="9" t="s">
        <v>232</v>
      </c>
      <c r="C179" s="9" t="s">
        <v>45</v>
      </c>
      <c r="D179" s="9" t="s">
        <v>46</v>
      </c>
      <c r="E179" s="9" t="s">
        <v>47</v>
      </c>
      <c r="F179" s="11">
        <v>13177.34</v>
      </c>
      <c r="G179" s="12">
        <v>45357</v>
      </c>
      <c r="H179" s="9" t="s">
        <v>61</v>
      </c>
      <c r="I179" s="9" t="s">
        <v>62</v>
      </c>
    </row>
    <row r="180" spans="1:9" x14ac:dyDescent="0.25">
      <c r="A180" s="10">
        <v>2521300707</v>
      </c>
      <c r="B180" s="9" t="s">
        <v>233</v>
      </c>
      <c r="C180" s="9" t="s">
        <v>45</v>
      </c>
      <c r="D180" s="9" t="s">
        <v>51</v>
      </c>
      <c r="E180" s="9" t="s">
        <v>47</v>
      </c>
      <c r="F180" s="11">
        <v>12606.22</v>
      </c>
      <c r="G180" s="12">
        <v>45479</v>
      </c>
      <c r="H180" s="9" t="s">
        <v>61</v>
      </c>
      <c r="I180" s="9" t="s">
        <v>62</v>
      </c>
    </row>
    <row r="181" spans="1:9" x14ac:dyDescent="0.25">
      <c r="A181" s="10">
        <v>2521100125</v>
      </c>
      <c r="B181" s="9" t="s">
        <v>234</v>
      </c>
      <c r="C181" s="9" t="s">
        <v>45</v>
      </c>
      <c r="D181" s="9" t="s">
        <v>51</v>
      </c>
      <c r="E181" s="9" t="s">
        <v>47</v>
      </c>
      <c r="F181" s="11">
        <v>15784.58</v>
      </c>
      <c r="G181" s="12">
        <v>45357</v>
      </c>
      <c r="H181" s="9" t="s">
        <v>61</v>
      </c>
      <c r="I181" s="9" t="s">
        <v>62</v>
      </c>
    </row>
    <row r="182" spans="1:9" x14ac:dyDescent="0.25">
      <c r="A182" s="10">
        <v>2521300665</v>
      </c>
      <c r="B182" s="9" t="s">
        <v>235</v>
      </c>
      <c r="C182" s="9" t="s">
        <v>45</v>
      </c>
      <c r="D182" s="9" t="s">
        <v>46</v>
      </c>
      <c r="E182" s="9" t="s">
        <v>47</v>
      </c>
      <c r="F182" s="11">
        <v>13142.02</v>
      </c>
      <c r="G182" s="12">
        <v>45361</v>
      </c>
      <c r="H182" s="9" t="s">
        <v>61</v>
      </c>
      <c r="I182" s="9" t="s">
        <v>62</v>
      </c>
    </row>
    <row r="183" spans="1:9" x14ac:dyDescent="0.25">
      <c r="A183" s="10">
        <v>1000000391</v>
      </c>
      <c r="B183" s="9" t="s">
        <v>236</v>
      </c>
      <c r="C183" s="9" t="s">
        <v>45</v>
      </c>
      <c r="D183" s="9" t="s">
        <v>51</v>
      </c>
      <c r="E183" s="9" t="s">
        <v>47</v>
      </c>
      <c r="F183" s="11">
        <v>17333.28</v>
      </c>
      <c r="G183" s="12">
        <v>45479</v>
      </c>
      <c r="H183" s="9" t="s">
        <v>48</v>
      </c>
      <c r="I183" s="9" t="s">
        <v>49</v>
      </c>
    </row>
    <row r="184" spans="1:9" x14ac:dyDescent="0.25">
      <c r="A184" s="10">
        <v>1000012454</v>
      </c>
      <c r="B184" s="9" t="s">
        <v>237</v>
      </c>
      <c r="C184" s="9" t="s">
        <v>45</v>
      </c>
      <c r="D184" s="9" t="s">
        <v>46</v>
      </c>
      <c r="E184" s="9" t="s">
        <v>47</v>
      </c>
      <c r="F184" s="11">
        <v>15452.97</v>
      </c>
      <c r="G184" s="12">
        <v>45497</v>
      </c>
      <c r="H184" s="9" t="s">
        <v>48</v>
      </c>
      <c r="I184" s="9" t="s">
        <v>49</v>
      </c>
    </row>
    <row r="185" spans="1:9" x14ac:dyDescent="0.25">
      <c r="A185" s="10">
        <v>2521100051</v>
      </c>
      <c r="B185" s="9" t="s">
        <v>238</v>
      </c>
      <c r="C185" s="9" t="s">
        <v>45</v>
      </c>
      <c r="D185" s="9" t="s">
        <v>51</v>
      </c>
      <c r="E185" s="9" t="s">
        <v>47</v>
      </c>
      <c r="F185" s="11">
        <v>22280.25</v>
      </c>
      <c r="G185" s="12">
        <v>45479</v>
      </c>
      <c r="H185" s="9" t="s">
        <v>48</v>
      </c>
      <c r="I185" s="9" t="s">
        <v>49</v>
      </c>
    </row>
    <row r="186" spans="1:9" x14ac:dyDescent="0.25">
      <c r="A186" s="10">
        <v>2521100056</v>
      </c>
      <c r="B186" s="9" t="s">
        <v>239</v>
      </c>
      <c r="C186" s="9" t="s">
        <v>45</v>
      </c>
      <c r="D186" s="9" t="s">
        <v>51</v>
      </c>
      <c r="E186" s="9" t="s">
        <v>47</v>
      </c>
      <c r="F186" s="11">
        <v>15669.7</v>
      </c>
      <c r="G186" s="12">
        <v>45357</v>
      </c>
      <c r="H186" s="9" t="s">
        <v>48</v>
      </c>
      <c r="I186" s="9" t="s">
        <v>49</v>
      </c>
    </row>
    <row r="187" spans="1:9" x14ac:dyDescent="0.25">
      <c r="A187" s="10">
        <v>2521200108</v>
      </c>
      <c r="B187" s="9" t="s">
        <v>240</v>
      </c>
      <c r="C187" s="9" t="s">
        <v>45</v>
      </c>
      <c r="D187" s="9" t="s">
        <v>46</v>
      </c>
      <c r="E187" s="9" t="s">
        <v>47</v>
      </c>
      <c r="F187" s="11">
        <v>16028.13</v>
      </c>
      <c r="G187" s="12">
        <v>45361</v>
      </c>
      <c r="H187" s="9" t="s">
        <v>48</v>
      </c>
      <c r="I187" s="9" t="s">
        <v>49</v>
      </c>
    </row>
    <row r="188" spans="1:9" x14ac:dyDescent="0.25">
      <c r="A188" s="10">
        <v>1000004876</v>
      </c>
      <c r="B188" s="9" t="s">
        <v>241</v>
      </c>
      <c r="C188" s="9" t="s">
        <v>45</v>
      </c>
      <c r="D188" s="9" t="s">
        <v>67</v>
      </c>
      <c r="E188" s="9" t="s">
        <v>47</v>
      </c>
      <c r="F188" s="11">
        <v>11682.51</v>
      </c>
      <c r="G188" s="12">
        <v>45479</v>
      </c>
      <c r="H188" s="9" t="s">
        <v>61</v>
      </c>
      <c r="I188" s="9" t="s">
        <v>62</v>
      </c>
    </row>
    <row r="189" spans="1:9" x14ac:dyDescent="0.25">
      <c r="A189" s="10">
        <v>1000004907</v>
      </c>
      <c r="B189" s="9" t="s">
        <v>242</v>
      </c>
      <c r="C189" s="9" t="s">
        <v>45</v>
      </c>
      <c r="D189" s="9" t="s">
        <v>67</v>
      </c>
      <c r="E189" s="9" t="s">
        <v>47</v>
      </c>
      <c r="F189" s="11">
        <v>8707.35</v>
      </c>
      <c r="G189" s="12">
        <v>45479</v>
      </c>
      <c r="H189" s="9" t="s">
        <v>61</v>
      </c>
      <c r="I189" s="9" t="s">
        <v>62</v>
      </c>
    </row>
    <row r="190" spans="1:9" x14ac:dyDescent="0.25">
      <c r="A190" s="10">
        <v>2521300637</v>
      </c>
      <c r="B190" s="9" t="s">
        <v>243</v>
      </c>
      <c r="C190" s="9" t="s">
        <v>45</v>
      </c>
      <c r="D190" s="9" t="s">
        <v>51</v>
      </c>
      <c r="E190" s="9" t="s">
        <v>47</v>
      </c>
      <c r="F190" s="11">
        <v>47812.17</v>
      </c>
      <c r="G190" s="12">
        <v>45479</v>
      </c>
      <c r="H190" s="9" t="s">
        <v>61</v>
      </c>
      <c r="I190" s="9" t="s">
        <v>62</v>
      </c>
    </row>
    <row r="191" spans="1:9" x14ac:dyDescent="0.25">
      <c r="A191" s="10">
        <v>1000004878</v>
      </c>
      <c r="B191" s="9" t="s">
        <v>244</v>
      </c>
      <c r="C191" s="9" t="s">
        <v>45</v>
      </c>
      <c r="D191" s="9" t="s">
        <v>67</v>
      </c>
      <c r="E191" s="9" t="s">
        <v>47</v>
      </c>
      <c r="F191" s="11">
        <v>28148.77</v>
      </c>
      <c r="G191" s="12">
        <v>45479</v>
      </c>
      <c r="H191" s="9" t="s">
        <v>61</v>
      </c>
      <c r="I191" s="9" t="s">
        <v>62</v>
      </c>
    </row>
    <row r="192" spans="1:9" x14ac:dyDescent="0.25">
      <c r="A192" s="10">
        <v>2521300704</v>
      </c>
      <c r="B192" s="9" t="s">
        <v>245</v>
      </c>
      <c r="C192" s="9" t="s">
        <v>45</v>
      </c>
      <c r="D192" s="9" t="s">
        <v>51</v>
      </c>
      <c r="E192" s="9" t="s">
        <v>47</v>
      </c>
      <c r="F192" s="11">
        <v>14746.28</v>
      </c>
      <c r="G192" s="12">
        <v>45479</v>
      </c>
      <c r="H192" s="9" t="s">
        <v>61</v>
      </c>
      <c r="I192" s="9" t="s">
        <v>62</v>
      </c>
    </row>
    <row r="193" spans="1:9" x14ac:dyDescent="0.25">
      <c r="A193" s="10">
        <v>2521300584</v>
      </c>
      <c r="B193" s="9" t="s">
        <v>246</v>
      </c>
      <c r="C193" s="9" t="s">
        <v>45</v>
      </c>
      <c r="D193" s="9" t="s">
        <v>51</v>
      </c>
      <c r="E193" s="9" t="s">
        <v>47</v>
      </c>
      <c r="F193" s="11">
        <v>23399.52</v>
      </c>
      <c r="G193" s="12">
        <v>45357</v>
      </c>
      <c r="H193" s="9" t="s">
        <v>61</v>
      </c>
      <c r="I193" s="9" t="s">
        <v>62</v>
      </c>
    </row>
    <row r="194" spans="1:9" x14ac:dyDescent="0.25">
      <c r="A194" s="10">
        <v>2521100175</v>
      </c>
      <c r="B194" s="9" t="s">
        <v>247</v>
      </c>
      <c r="C194" s="9" t="s">
        <v>45</v>
      </c>
      <c r="D194" s="9" t="s">
        <v>46</v>
      </c>
      <c r="E194" s="9" t="s">
        <v>47</v>
      </c>
      <c r="F194" s="11">
        <v>11723.28</v>
      </c>
      <c r="G194" s="12">
        <v>45361</v>
      </c>
      <c r="H194" s="9" t="s">
        <v>61</v>
      </c>
      <c r="I194" s="9" t="s">
        <v>62</v>
      </c>
    </row>
    <row r="195" spans="1:9" x14ac:dyDescent="0.25">
      <c r="A195" s="10">
        <v>2521100153</v>
      </c>
      <c r="B195" s="9" t="s">
        <v>248</v>
      </c>
      <c r="C195" s="9" t="s">
        <v>45</v>
      </c>
      <c r="D195" s="9" t="s">
        <v>46</v>
      </c>
      <c r="E195" s="9" t="s">
        <v>47</v>
      </c>
      <c r="F195" s="11">
        <v>16598.64</v>
      </c>
      <c r="G195" s="12">
        <v>45361</v>
      </c>
      <c r="H195" s="9" t="s">
        <v>48</v>
      </c>
      <c r="I195" s="9" t="s">
        <v>49</v>
      </c>
    </row>
    <row r="196" spans="1:9" x14ac:dyDescent="0.25">
      <c r="A196" s="10">
        <v>1000004877</v>
      </c>
      <c r="B196" s="9" t="s">
        <v>249</v>
      </c>
      <c r="C196" s="9" t="s">
        <v>45</v>
      </c>
      <c r="D196" s="9" t="s">
        <v>67</v>
      </c>
      <c r="E196" s="9" t="s">
        <v>47</v>
      </c>
      <c r="F196" s="11">
        <v>15509.97</v>
      </c>
      <c r="G196" s="12">
        <v>45479</v>
      </c>
      <c r="H196" s="9" t="s">
        <v>61</v>
      </c>
      <c r="I196" s="9" t="s">
        <v>62</v>
      </c>
    </row>
    <row r="197" spans="1:9" x14ac:dyDescent="0.25">
      <c r="A197" s="10">
        <v>2521300683</v>
      </c>
      <c r="B197" s="9" t="s">
        <v>250</v>
      </c>
      <c r="C197" s="9" t="s">
        <v>45</v>
      </c>
      <c r="D197" s="9" t="s">
        <v>67</v>
      </c>
      <c r="E197" s="9" t="s">
        <v>47</v>
      </c>
      <c r="F197" s="11">
        <v>31364.67</v>
      </c>
      <c r="G197" s="12">
        <v>45479</v>
      </c>
      <c r="H197" s="9" t="s">
        <v>61</v>
      </c>
      <c r="I197" s="9" t="s">
        <v>62</v>
      </c>
    </row>
    <row r="198" spans="1:9" x14ac:dyDescent="0.25">
      <c r="A198" s="10">
        <v>2521300689</v>
      </c>
      <c r="B198" s="9" t="s">
        <v>251</v>
      </c>
      <c r="C198" s="9" t="s">
        <v>45</v>
      </c>
      <c r="D198" s="9" t="s">
        <v>51</v>
      </c>
      <c r="E198" s="9" t="s">
        <v>47</v>
      </c>
      <c r="F198" s="11">
        <v>8539.4500000000007</v>
      </c>
      <c r="G198" s="12">
        <v>45357</v>
      </c>
      <c r="H198" s="9" t="s">
        <v>61</v>
      </c>
      <c r="I198" s="9" t="s">
        <v>62</v>
      </c>
    </row>
    <row r="199" spans="1:9" x14ac:dyDescent="0.25">
      <c r="A199" s="10">
        <v>2521300655</v>
      </c>
      <c r="B199" s="9" t="s">
        <v>252</v>
      </c>
      <c r="C199" s="9" t="s">
        <v>45</v>
      </c>
      <c r="D199" s="9" t="s">
        <v>51</v>
      </c>
      <c r="E199" s="9" t="s">
        <v>47</v>
      </c>
      <c r="F199" s="11">
        <v>15034.03</v>
      </c>
      <c r="G199" s="12">
        <v>45357</v>
      </c>
      <c r="H199" s="9" t="s">
        <v>61</v>
      </c>
      <c r="I199" s="9" t="s">
        <v>62</v>
      </c>
    </row>
    <row r="200" spans="1:9" x14ac:dyDescent="0.25">
      <c r="A200" s="10">
        <v>1000010266</v>
      </c>
      <c r="B200" s="9" t="s">
        <v>253</v>
      </c>
      <c r="C200" s="9" t="s">
        <v>45</v>
      </c>
      <c r="D200" s="9" t="s">
        <v>51</v>
      </c>
      <c r="E200" s="9" t="s">
        <v>47</v>
      </c>
      <c r="F200" s="11">
        <v>20525.32</v>
      </c>
      <c r="G200" s="12">
        <v>45479</v>
      </c>
      <c r="H200" s="9" t="s">
        <v>61</v>
      </c>
      <c r="I200" s="9" t="s">
        <v>62</v>
      </c>
    </row>
    <row r="201" spans="1:9" x14ac:dyDescent="0.25">
      <c r="A201" s="10">
        <v>2521300627</v>
      </c>
      <c r="B201" s="9" t="s">
        <v>254</v>
      </c>
      <c r="C201" s="9" t="s">
        <v>45</v>
      </c>
      <c r="D201" s="9" t="s">
        <v>51</v>
      </c>
      <c r="E201" s="9" t="s">
        <v>47</v>
      </c>
      <c r="F201" s="11">
        <v>20525.32</v>
      </c>
      <c r="G201" s="12">
        <v>45479</v>
      </c>
      <c r="H201" s="9" t="s">
        <v>61</v>
      </c>
      <c r="I201" s="9" t="s">
        <v>62</v>
      </c>
    </row>
    <row r="202" spans="1:9" x14ac:dyDescent="0.25">
      <c r="A202" s="10">
        <v>2521200132</v>
      </c>
      <c r="B202" s="9" t="s">
        <v>255</v>
      </c>
      <c r="C202" s="9" t="s">
        <v>45</v>
      </c>
      <c r="D202" s="9" t="s">
        <v>46</v>
      </c>
      <c r="E202" s="9" t="s">
        <v>47</v>
      </c>
      <c r="F202" s="11">
        <v>20794.669999999998</v>
      </c>
      <c r="G202" s="12">
        <v>45361</v>
      </c>
      <c r="H202" s="9" t="s">
        <v>61</v>
      </c>
      <c r="I202" s="9" t="s">
        <v>62</v>
      </c>
    </row>
    <row r="203" spans="1:9" x14ac:dyDescent="0.25">
      <c r="A203" s="10">
        <v>1000010261</v>
      </c>
      <c r="B203" s="9" t="s">
        <v>256</v>
      </c>
      <c r="C203" s="9" t="s">
        <v>45</v>
      </c>
      <c r="D203" s="9" t="s">
        <v>46</v>
      </c>
      <c r="E203" s="9" t="s">
        <v>47</v>
      </c>
      <c r="F203" s="11">
        <v>15436.33</v>
      </c>
      <c r="G203" s="12">
        <v>45400</v>
      </c>
      <c r="H203" s="9" t="s">
        <v>61</v>
      </c>
      <c r="I203" s="9" t="s">
        <v>62</v>
      </c>
    </row>
    <row r="204" spans="1:9" x14ac:dyDescent="0.25">
      <c r="A204" s="10">
        <v>2521200131</v>
      </c>
      <c r="B204" s="9" t="s">
        <v>257</v>
      </c>
      <c r="C204" s="9" t="s">
        <v>45</v>
      </c>
      <c r="D204" s="9" t="s">
        <v>46</v>
      </c>
      <c r="E204" s="9" t="s">
        <v>47</v>
      </c>
      <c r="F204" s="11">
        <v>10919.98</v>
      </c>
      <c r="G204" s="12">
        <v>45361</v>
      </c>
      <c r="H204" s="9" t="s">
        <v>61</v>
      </c>
      <c r="I204" s="9" t="s">
        <v>62</v>
      </c>
    </row>
    <row r="205" spans="1:9" x14ac:dyDescent="0.25">
      <c r="A205" s="10">
        <v>2521300570</v>
      </c>
      <c r="B205" s="9" t="s">
        <v>258</v>
      </c>
      <c r="C205" s="9" t="s">
        <v>45</v>
      </c>
      <c r="D205" s="9" t="s">
        <v>46</v>
      </c>
      <c r="E205" s="9" t="s">
        <v>47</v>
      </c>
      <c r="F205" s="11">
        <v>13997.14</v>
      </c>
      <c r="G205" s="12">
        <v>45361</v>
      </c>
      <c r="H205" s="9" t="s">
        <v>61</v>
      </c>
      <c r="I205" s="9" t="s">
        <v>62</v>
      </c>
    </row>
    <row r="206" spans="1:9" x14ac:dyDescent="0.25">
      <c r="A206" s="10">
        <v>2521300571</v>
      </c>
      <c r="B206" s="9" t="s">
        <v>259</v>
      </c>
      <c r="C206" s="9" t="s">
        <v>45</v>
      </c>
      <c r="D206" s="9" t="s">
        <v>67</v>
      </c>
      <c r="E206" s="9" t="s">
        <v>47</v>
      </c>
      <c r="F206" s="11">
        <v>14414.73</v>
      </c>
      <c r="G206" s="12">
        <v>45479</v>
      </c>
      <c r="H206" s="9" t="s">
        <v>61</v>
      </c>
      <c r="I206" s="9" t="s">
        <v>62</v>
      </c>
    </row>
    <row r="207" spans="1:9" x14ac:dyDescent="0.25">
      <c r="A207" s="10">
        <v>2521100135</v>
      </c>
      <c r="B207" s="9" t="s">
        <v>260</v>
      </c>
      <c r="C207" s="9" t="s">
        <v>45</v>
      </c>
      <c r="D207" s="9" t="s">
        <v>67</v>
      </c>
      <c r="E207" s="9" t="s">
        <v>47</v>
      </c>
      <c r="F207" s="11">
        <v>19469.5</v>
      </c>
      <c r="G207" s="12">
        <v>45460</v>
      </c>
      <c r="H207" s="9" t="s">
        <v>48</v>
      </c>
      <c r="I207" s="9" t="s">
        <v>49</v>
      </c>
    </row>
    <row r="208" spans="1:9" x14ac:dyDescent="0.25">
      <c r="A208" s="10">
        <v>2521100172</v>
      </c>
      <c r="B208" s="9" t="s">
        <v>261</v>
      </c>
      <c r="C208" s="9" t="s">
        <v>45</v>
      </c>
      <c r="D208" s="9" t="s">
        <v>46</v>
      </c>
      <c r="E208" s="9" t="s">
        <v>47</v>
      </c>
      <c r="F208" s="11">
        <v>18667.5</v>
      </c>
      <c r="G208" s="12">
        <v>45460</v>
      </c>
      <c r="H208" s="9" t="s">
        <v>61</v>
      </c>
      <c r="I208" s="9" t="s">
        <v>62</v>
      </c>
    </row>
    <row r="209" spans="1:9" x14ac:dyDescent="0.25">
      <c r="A209" s="10">
        <v>1000010673</v>
      </c>
      <c r="B209" s="9" t="s">
        <v>262</v>
      </c>
      <c r="C209" s="9" t="s">
        <v>45</v>
      </c>
      <c r="D209" s="9" t="s">
        <v>67</v>
      </c>
      <c r="E209" s="9" t="s">
        <v>47</v>
      </c>
      <c r="F209" s="11">
        <v>13295.48</v>
      </c>
      <c r="G209" s="12">
        <v>45479</v>
      </c>
      <c r="H209" s="9" t="s">
        <v>61</v>
      </c>
      <c r="I209" s="9" t="s">
        <v>62</v>
      </c>
    </row>
    <row r="210" spans="1:9" x14ac:dyDescent="0.25">
      <c r="A210" s="10">
        <v>2521300691</v>
      </c>
      <c r="B210" s="9" t="s">
        <v>263</v>
      </c>
      <c r="C210" s="9" t="s">
        <v>45</v>
      </c>
      <c r="D210" s="9" t="s">
        <v>51</v>
      </c>
      <c r="E210" s="9" t="s">
        <v>47</v>
      </c>
      <c r="F210" s="11">
        <v>12887.4</v>
      </c>
      <c r="G210" s="12">
        <v>45357</v>
      </c>
      <c r="H210" s="9" t="s">
        <v>61</v>
      </c>
      <c r="I210" s="9" t="s">
        <v>62</v>
      </c>
    </row>
    <row r="211" spans="1:9" x14ac:dyDescent="0.25">
      <c r="A211" s="10">
        <v>2521300686</v>
      </c>
      <c r="B211" s="9" t="s">
        <v>264</v>
      </c>
      <c r="C211" s="9" t="s">
        <v>45</v>
      </c>
      <c r="D211" s="9" t="s">
        <v>46</v>
      </c>
      <c r="E211" s="9" t="s">
        <v>47</v>
      </c>
      <c r="F211" s="11">
        <v>13887.41</v>
      </c>
      <c r="G211" s="12">
        <v>45357</v>
      </c>
      <c r="H211" s="9" t="s">
        <v>61</v>
      </c>
      <c r="I211" s="9" t="s">
        <v>62</v>
      </c>
    </row>
    <row r="212" spans="1:9" x14ac:dyDescent="0.25">
      <c r="A212" s="10">
        <v>2521300687</v>
      </c>
      <c r="B212" s="9" t="s">
        <v>265</v>
      </c>
      <c r="C212" s="9" t="s">
        <v>45</v>
      </c>
      <c r="D212" s="9" t="s">
        <v>46</v>
      </c>
      <c r="E212" s="9" t="s">
        <v>47</v>
      </c>
      <c r="F212" s="11">
        <v>15878.34</v>
      </c>
      <c r="G212" s="12">
        <v>45361</v>
      </c>
      <c r="H212" s="9" t="s">
        <v>61</v>
      </c>
      <c r="I212" s="9" t="s">
        <v>62</v>
      </c>
    </row>
    <row r="213" spans="1:9" x14ac:dyDescent="0.25">
      <c r="A213" s="10">
        <v>2521100067</v>
      </c>
      <c r="B213" s="9" t="s">
        <v>266</v>
      </c>
      <c r="C213" s="9" t="s">
        <v>45</v>
      </c>
      <c r="D213" s="9" t="s">
        <v>46</v>
      </c>
      <c r="E213" s="9" t="s">
        <v>47</v>
      </c>
      <c r="F213" s="11">
        <v>117893.29</v>
      </c>
      <c r="G213" s="12">
        <v>45361</v>
      </c>
      <c r="H213" s="9" t="s">
        <v>58</v>
      </c>
      <c r="I213" s="9" t="s">
        <v>59</v>
      </c>
    </row>
    <row r="214" spans="1:9" x14ac:dyDescent="0.25">
      <c r="A214" s="10">
        <v>2521300591</v>
      </c>
      <c r="B214" s="9" t="s">
        <v>267</v>
      </c>
      <c r="C214" s="9" t="s">
        <v>45</v>
      </c>
      <c r="D214" s="9" t="s">
        <v>67</v>
      </c>
      <c r="E214" s="9" t="s">
        <v>47</v>
      </c>
      <c r="F214" s="11">
        <v>26197.55</v>
      </c>
      <c r="G214" s="12">
        <v>45479</v>
      </c>
      <c r="H214" s="9" t="s">
        <v>61</v>
      </c>
      <c r="I214" s="9" t="s">
        <v>62</v>
      </c>
    </row>
    <row r="215" spans="1:9" x14ac:dyDescent="0.25">
      <c r="A215" s="10">
        <v>1000010753</v>
      </c>
      <c r="B215" s="9" t="s">
        <v>268</v>
      </c>
      <c r="C215" s="9" t="s">
        <v>45</v>
      </c>
      <c r="D215" s="9" t="s">
        <v>51</v>
      </c>
      <c r="E215" s="9" t="s">
        <v>47</v>
      </c>
      <c r="F215" s="11">
        <v>50784.480000000003</v>
      </c>
      <c r="G215" s="12">
        <v>45479</v>
      </c>
      <c r="H215" s="9" t="s">
        <v>61</v>
      </c>
      <c r="I215" s="9" t="s">
        <v>62</v>
      </c>
    </row>
    <row r="216" spans="1:9" x14ac:dyDescent="0.25">
      <c r="A216" s="10">
        <v>2521300594</v>
      </c>
      <c r="B216" s="9" t="s">
        <v>269</v>
      </c>
      <c r="C216" s="9" t="s">
        <v>45</v>
      </c>
      <c r="D216" s="9" t="s">
        <v>51</v>
      </c>
      <c r="E216" s="9" t="s">
        <v>47</v>
      </c>
      <c r="F216" s="11">
        <v>13355.68</v>
      </c>
      <c r="G216" s="12">
        <v>45479</v>
      </c>
      <c r="H216" s="9" t="s">
        <v>61</v>
      </c>
      <c r="I216" s="9" t="s">
        <v>62</v>
      </c>
    </row>
    <row r="217" spans="1:9" x14ac:dyDescent="0.25">
      <c r="A217" s="10">
        <v>1000010265</v>
      </c>
      <c r="B217" s="9" t="s">
        <v>270</v>
      </c>
      <c r="C217" s="9" t="s">
        <v>45</v>
      </c>
      <c r="D217" s="9" t="s">
        <v>51</v>
      </c>
      <c r="E217" s="9" t="s">
        <v>47</v>
      </c>
      <c r="F217" s="11">
        <v>13610.6</v>
      </c>
      <c r="G217" s="12">
        <v>45479</v>
      </c>
      <c r="H217" s="9" t="s">
        <v>61</v>
      </c>
      <c r="I217" s="9" t="s">
        <v>62</v>
      </c>
    </row>
    <row r="218" spans="1:9" x14ac:dyDescent="0.25">
      <c r="A218" s="10">
        <v>2521300585</v>
      </c>
      <c r="B218" s="9" t="s">
        <v>271</v>
      </c>
      <c r="C218" s="9" t="s">
        <v>45</v>
      </c>
      <c r="D218" s="9" t="s">
        <v>51</v>
      </c>
      <c r="E218" s="9" t="s">
        <v>47</v>
      </c>
      <c r="F218" s="11">
        <v>13139.05</v>
      </c>
      <c r="G218" s="12">
        <v>45479</v>
      </c>
      <c r="H218" s="9" t="s">
        <v>61</v>
      </c>
      <c r="I218" s="9" t="s">
        <v>62</v>
      </c>
    </row>
    <row r="219" spans="1:9" x14ac:dyDescent="0.25">
      <c r="A219" s="10">
        <v>1000010263</v>
      </c>
      <c r="B219" s="9" t="s">
        <v>272</v>
      </c>
      <c r="C219" s="9" t="s">
        <v>45</v>
      </c>
      <c r="D219" s="9" t="s">
        <v>51</v>
      </c>
      <c r="E219" s="9" t="s">
        <v>47</v>
      </c>
      <c r="F219" s="11">
        <v>13391.78</v>
      </c>
      <c r="G219" s="12">
        <v>45479</v>
      </c>
      <c r="H219" s="9" t="s">
        <v>61</v>
      </c>
      <c r="I219" s="9" t="s">
        <v>62</v>
      </c>
    </row>
    <row r="220" spans="1:9" x14ac:dyDescent="0.25">
      <c r="A220" s="10">
        <v>1000012420</v>
      </c>
      <c r="B220" s="9" t="s">
        <v>273</v>
      </c>
      <c r="C220" s="9" t="s">
        <v>45</v>
      </c>
      <c r="D220" s="9" t="s">
        <v>46</v>
      </c>
      <c r="E220" s="9" t="s">
        <v>47</v>
      </c>
      <c r="F220" s="11">
        <v>13258.85</v>
      </c>
      <c r="G220" s="12">
        <v>45499</v>
      </c>
      <c r="H220" s="9" t="s">
        <v>61</v>
      </c>
      <c r="I220" s="9" t="s">
        <v>62</v>
      </c>
    </row>
    <row r="221" spans="1:9" x14ac:dyDescent="0.25">
      <c r="A221" s="10">
        <v>1000011652</v>
      </c>
      <c r="B221" s="9" t="s">
        <v>274</v>
      </c>
      <c r="C221" s="9" t="s">
        <v>45</v>
      </c>
      <c r="D221" s="9" t="s">
        <v>46</v>
      </c>
      <c r="E221" s="9" t="s">
        <v>47</v>
      </c>
      <c r="F221" s="11">
        <v>14404.1</v>
      </c>
      <c r="G221" s="12">
        <v>45496</v>
      </c>
      <c r="H221" s="9" t="s">
        <v>61</v>
      </c>
      <c r="I221" s="9" t="s">
        <v>62</v>
      </c>
    </row>
    <row r="222" spans="1:9" x14ac:dyDescent="0.25">
      <c r="A222" s="10">
        <v>2521100163</v>
      </c>
      <c r="B222" s="9" t="s">
        <v>275</v>
      </c>
      <c r="C222" s="9" t="s">
        <v>45</v>
      </c>
      <c r="D222" s="9" t="s">
        <v>67</v>
      </c>
      <c r="E222" s="9" t="s">
        <v>47</v>
      </c>
      <c r="F222" s="11">
        <v>153821.71</v>
      </c>
      <c r="G222" s="12">
        <v>45479</v>
      </c>
      <c r="H222" s="9" t="s">
        <v>58</v>
      </c>
      <c r="I222" s="9" t="s">
        <v>59</v>
      </c>
    </row>
    <row r="223" spans="1:9" x14ac:dyDescent="0.25">
      <c r="A223" s="10">
        <v>2521200107</v>
      </c>
      <c r="B223" s="9" t="s">
        <v>276</v>
      </c>
      <c r="C223" s="9" t="s">
        <v>45</v>
      </c>
      <c r="D223" s="9" t="s">
        <v>67</v>
      </c>
      <c r="E223" s="9" t="s">
        <v>47</v>
      </c>
      <c r="F223" s="11">
        <v>30119.19</v>
      </c>
      <c r="G223" s="12">
        <v>45479</v>
      </c>
      <c r="H223" s="9" t="s">
        <v>58</v>
      </c>
      <c r="I223" s="9" t="s">
        <v>59</v>
      </c>
    </row>
    <row r="224" spans="1:9" x14ac:dyDescent="0.25">
      <c r="A224" s="10">
        <v>2521300427</v>
      </c>
      <c r="B224" s="9" t="s">
        <v>277</v>
      </c>
      <c r="C224" s="9" t="s">
        <v>45</v>
      </c>
      <c r="D224" s="9" t="s">
        <v>51</v>
      </c>
      <c r="E224" s="9" t="s">
        <v>47</v>
      </c>
      <c r="F224" s="11">
        <v>35466.35</v>
      </c>
      <c r="G224" s="12">
        <v>45357</v>
      </c>
      <c r="H224" s="9" t="s">
        <v>48</v>
      </c>
      <c r="I224" s="9" t="s">
        <v>49</v>
      </c>
    </row>
    <row r="225" spans="1:9" x14ac:dyDescent="0.25">
      <c r="A225" s="10">
        <v>2521200086</v>
      </c>
      <c r="B225" s="9" t="s">
        <v>278</v>
      </c>
      <c r="C225" s="9" t="s">
        <v>45</v>
      </c>
      <c r="D225" s="9" t="s">
        <v>51</v>
      </c>
      <c r="E225" s="9" t="s">
        <v>47</v>
      </c>
      <c r="F225" s="11">
        <v>37169.86</v>
      </c>
      <c r="G225" s="12">
        <v>45357</v>
      </c>
      <c r="H225" s="9" t="s">
        <v>48</v>
      </c>
      <c r="I225" s="9" t="s">
        <v>49</v>
      </c>
    </row>
    <row r="226" spans="1:9" x14ac:dyDescent="0.25">
      <c r="A226" s="10">
        <v>2521200094</v>
      </c>
      <c r="B226" s="9" t="s">
        <v>279</v>
      </c>
      <c r="C226" s="9" t="s">
        <v>45</v>
      </c>
      <c r="D226" s="9" t="s">
        <v>51</v>
      </c>
      <c r="E226" s="9" t="s">
        <v>47</v>
      </c>
      <c r="F226" s="11">
        <v>40809.93</v>
      </c>
      <c r="G226" s="12">
        <v>45479</v>
      </c>
      <c r="H226" s="9" t="s">
        <v>58</v>
      </c>
      <c r="I226" s="9" t="s">
        <v>59</v>
      </c>
    </row>
    <row r="227" spans="1:9" x14ac:dyDescent="0.25">
      <c r="A227" s="10">
        <v>2521300428</v>
      </c>
      <c r="B227" s="9" t="s">
        <v>280</v>
      </c>
      <c r="C227" s="9" t="s">
        <v>45</v>
      </c>
      <c r="D227" s="9" t="s">
        <v>51</v>
      </c>
      <c r="E227" s="9" t="s">
        <v>47</v>
      </c>
      <c r="F227" s="11">
        <v>37509.03</v>
      </c>
      <c r="G227" s="12">
        <v>45357</v>
      </c>
      <c r="H227" s="9" t="s">
        <v>48</v>
      </c>
      <c r="I227" s="9" t="s">
        <v>49</v>
      </c>
    </row>
    <row r="228" spans="1:9" x14ac:dyDescent="0.25">
      <c r="A228" s="10">
        <v>2522100006</v>
      </c>
      <c r="B228" s="9" t="s">
        <v>281</v>
      </c>
      <c r="C228" s="9" t="s">
        <v>45</v>
      </c>
      <c r="D228" s="9" t="s">
        <v>51</v>
      </c>
      <c r="E228" s="9" t="s">
        <v>47</v>
      </c>
      <c r="F228" s="11">
        <v>48262.94</v>
      </c>
      <c r="G228" s="12">
        <v>45357</v>
      </c>
      <c r="H228" s="9" t="s">
        <v>48</v>
      </c>
      <c r="I228" s="9" t="s">
        <v>49</v>
      </c>
    </row>
    <row r="229" spans="1:9" x14ac:dyDescent="0.25">
      <c r="A229" s="10">
        <v>2521100074</v>
      </c>
      <c r="B229" s="9" t="s">
        <v>282</v>
      </c>
      <c r="C229" s="9" t="s">
        <v>45</v>
      </c>
      <c r="D229" s="9" t="s">
        <v>51</v>
      </c>
      <c r="E229" s="9" t="s">
        <v>47</v>
      </c>
      <c r="F229" s="11">
        <v>63685.37</v>
      </c>
      <c r="G229" s="12">
        <v>45357</v>
      </c>
      <c r="H229" s="9" t="s">
        <v>48</v>
      </c>
      <c r="I229" s="9" t="s">
        <v>49</v>
      </c>
    </row>
    <row r="230" spans="1:9" x14ac:dyDescent="0.25">
      <c r="A230" s="10">
        <v>2521100185</v>
      </c>
      <c r="B230" s="9" t="s">
        <v>283</v>
      </c>
      <c r="C230" s="9" t="s">
        <v>45</v>
      </c>
      <c r="D230" s="9" t="s">
        <v>51</v>
      </c>
      <c r="E230" s="9" t="s">
        <v>47</v>
      </c>
      <c r="F230" s="11">
        <v>68578.19</v>
      </c>
      <c r="G230" s="12">
        <v>45357</v>
      </c>
      <c r="H230" s="9" t="s">
        <v>48</v>
      </c>
      <c r="I230" s="9" t="s">
        <v>49</v>
      </c>
    </row>
    <row r="231" spans="1:9" x14ac:dyDescent="0.25">
      <c r="A231" s="10">
        <v>2521100199</v>
      </c>
      <c r="B231" s="9" t="s">
        <v>284</v>
      </c>
      <c r="C231" s="9" t="s">
        <v>45</v>
      </c>
      <c r="D231" s="9" t="s">
        <v>51</v>
      </c>
      <c r="E231" s="9" t="s">
        <v>47</v>
      </c>
      <c r="F231" s="11">
        <v>50672.15</v>
      </c>
      <c r="G231" s="12">
        <v>45357</v>
      </c>
      <c r="H231" s="9" t="s">
        <v>48</v>
      </c>
      <c r="I231" s="9" t="s">
        <v>49</v>
      </c>
    </row>
    <row r="232" spans="1:9" x14ac:dyDescent="0.25">
      <c r="A232" s="10">
        <v>2521200116</v>
      </c>
      <c r="B232" s="9" t="s">
        <v>285</v>
      </c>
      <c r="C232" s="9" t="s">
        <v>45</v>
      </c>
      <c r="D232" s="9" t="s">
        <v>51</v>
      </c>
      <c r="E232" s="9" t="s">
        <v>47</v>
      </c>
      <c r="F232" s="11">
        <v>70107.740000000005</v>
      </c>
      <c r="G232" s="12">
        <v>45357</v>
      </c>
      <c r="H232" s="9" t="s">
        <v>48</v>
      </c>
      <c r="I232" s="9" t="s">
        <v>49</v>
      </c>
    </row>
    <row r="233" spans="1:9" x14ac:dyDescent="0.25">
      <c r="A233" s="10">
        <v>2521100041</v>
      </c>
      <c r="B233" s="9" t="s">
        <v>286</v>
      </c>
      <c r="C233" s="9" t="s">
        <v>45</v>
      </c>
      <c r="D233" s="9" t="s">
        <v>51</v>
      </c>
      <c r="E233" s="9" t="s">
        <v>47</v>
      </c>
      <c r="F233" s="11">
        <v>50677.62</v>
      </c>
      <c r="G233" s="12">
        <v>45357</v>
      </c>
      <c r="H233" s="9" t="s">
        <v>48</v>
      </c>
      <c r="I233" s="9" t="s">
        <v>49</v>
      </c>
    </row>
    <row r="234" spans="1:9" x14ac:dyDescent="0.25">
      <c r="A234" s="10">
        <v>2521100077</v>
      </c>
      <c r="B234" s="9" t="s">
        <v>287</v>
      </c>
      <c r="C234" s="9" t="s">
        <v>45</v>
      </c>
      <c r="D234" s="9" t="s">
        <v>46</v>
      </c>
      <c r="E234" s="9" t="s">
        <v>47</v>
      </c>
      <c r="F234" s="11">
        <v>148744.92000000001</v>
      </c>
      <c r="G234" s="12">
        <v>45361</v>
      </c>
      <c r="H234" s="9" t="s">
        <v>48</v>
      </c>
      <c r="I234" s="9" t="s">
        <v>49</v>
      </c>
    </row>
    <row r="235" spans="1:9" x14ac:dyDescent="0.25">
      <c r="A235" s="10">
        <v>1000000857</v>
      </c>
      <c r="B235" s="9" t="s">
        <v>288</v>
      </c>
      <c r="C235" s="9" t="s">
        <v>45</v>
      </c>
      <c r="D235" s="9" t="s">
        <v>51</v>
      </c>
      <c r="E235" s="9" t="s">
        <v>47</v>
      </c>
      <c r="F235" s="11">
        <v>98252.36</v>
      </c>
      <c r="G235" s="12">
        <v>45479</v>
      </c>
      <c r="H235" s="9" t="s">
        <v>48</v>
      </c>
      <c r="I235" s="9" t="s">
        <v>49</v>
      </c>
    </row>
    <row r="236" spans="1:9" x14ac:dyDescent="0.25">
      <c r="A236" s="10">
        <v>2521300056</v>
      </c>
      <c r="B236" s="9" t="s">
        <v>289</v>
      </c>
      <c r="C236" s="9" t="s">
        <v>45</v>
      </c>
      <c r="D236" s="9" t="s">
        <v>67</v>
      </c>
      <c r="E236" s="9" t="s">
        <v>47</v>
      </c>
      <c r="F236" s="11">
        <v>5774.55</v>
      </c>
      <c r="G236" s="12">
        <v>45479</v>
      </c>
      <c r="H236" s="9" t="s">
        <v>58</v>
      </c>
      <c r="I236" s="9" t="s">
        <v>59</v>
      </c>
    </row>
    <row r="237" spans="1:9" x14ac:dyDescent="0.25">
      <c r="A237" s="10">
        <v>1000004508</v>
      </c>
      <c r="B237" s="9" t="s">
        <v>290</v>
      </c>
      <c r="C237" s="9" t="s">
        <v>45</v>
      </c>
      <c r="D237" s="9" t="s">
        <v>67</v>
      </c>
      <c r="E237" s="9" t="s">
        <v>47</v>
      </c>
      <c r="F237" s="11">
        <v>162573.89000000001</v>
      </c>
      <c r="G237" s="12">
        <v>45479</v>
      </c>
      <c r="H237" s="9" t="s">
        <v>58</v>
      </c>
      <c r="I237" s="9" t="s">
        <v>59</v>
      </c>
    </row>
    <row r="238" spans="1:9" x14ac:dyDescent="0.25">
      <c r="A238" s="10">
        <v>2521200140</v>
      </c>
      <c r="B238" s="9" t="s">
        <v>291</v>
      </c>
      <c r="C238" s="9" t="s">
        <v>45</v>
      </c>
      <c r="D238" s="9" t="s">
        <v>67</v>
      </c>
      <c r="E238" s="9" t="s">
        <v>47</v>
      </c>
      <c r="F238" s="11">
        <v>201296.51</v>
      </c>
      <c r="G238" s="12">
        <v>45479</v>
      </c>
      <c r="H238" s="9" t="s">
        <v>58</v>
      </c>
      <c r="I238" s="9" t="s">
        <v>59</v>
      </c>
    </row>
    <row r="239" spans="1:9" x14ac:dyDescent="0.25">
      <c r="A239" s="10">
        <v>1000008494</v>
      </c>
      <c r="B239" s="9" t="s">
        <v>292</v>
      </c>
      <c r="C239" s="9" t="s">
        <v>45</v>
      </c>
      <c r="D239" s="9" t="s">
        <v>51</v>
      </c>
      <c r="E239" s="9" t="s">
        <v>47</v>
      </c>
      <c r="F239" s="11">
        <v>211361.33</v>
      </c>
      <c r="G239" s="12">
        <v>45479</v>
      </c>
      <c r="H239" s="9" t="s">
        <v>58</v>
      </c>
      <c r="I239" s="9" t="s">
        <v>59</v>
      </c>
    </row>
    <row r="240" spans="1:9" x14ac:dyDescent="0.25">
      <c r="A240" s="10">
        <v>2521100164</v>
      </c>
      <c r="B240" s="9" t="s">
        <v>293</v>
      </c>
      <c r="C240" s="9" t="s">
        <v>45</v>
      </c>
      <c r="D240" s="9" t="s">
        <v>46</v>
      </c>
      <c r="E240" s="9" t="s">
        <v>47</v>
      </c>
      <c r="F240" s="11">
        <v>8509.76</v>
      </c>
      <c r="G240" s="12">
        <v>45361</v>
      </c>
      <c r="H240" s="9" t="s">
        <v>58</v>
      </c>
      <c r="I240" s="9" t="s">
        <v>59</v>
      </c>
    </row>
    <row r="241" spans="1:9" x14ac:dyDescent="0.25">
      <c r="A241" s="10">
        <v>2521200031</v>
      </c>
      <c r="B241" s="9" t="s">
        <v>294</v>
      </c>
      <c r="C241" s="9" t="s">
        <v>45</v>
      </c>
      <c r="D241" s="9" t="s">
        <v>51</v>
      </c>
      <c r="E241" s="9" t="s">
        <v>47</v>
      </c>
      <c r="F241" s="11">
        <v>11488.05</v>
      </c>
      <c r="G241" s="12">
        <v>45361</v>
      </c>
      <c r="H241" s="9" t="s">
        <v>58</v>
      </c>
      <c r="I241" s="9" t="s">
        <v>59</v>
      </c>
    </row>
    <row r="242" spans="1:9" x14ac:dyDescent="0.25">
      <c r="A242" s="10">
        <v>2521200135</v>
      </c>
      <c r="B242" s="9" t="s">
        <v>295</v>
      </c>
      <c r="C242" s="9" t="s">
        <v>45</v>
      </c>
      <c r="D242" s="9" t="s">
        <v>46</v>
      </c>
      <c r="E242" s="9" t="s">
        <v>47</v>
      </c>
      <c r="F242" s="11">
        <v>9598.2099999999991</v>
      </c>
      <c r="G242" s="12">
        <v>45361</v>
      </c>
      <c r="H242" s="9" t="s">
        <v>58</v>
      </c>
      <c r="I242" s="9" t="s">
        <v>59</v>
      </c>
    </row>
    <row r="243" spans="1:9" x14ac:dyDescent="0.25">
      <c r="A243" s="10">
        <v>2521100201</v>
      </c>
      <c r="B243" s="9" t="s">
        <v>296</v>
      </c>
      <c r="C243" s="9" t="s">
        <v>45</v>
      </c>
      <c r="D243" s="9" t="s">
        <v>51</v>
      </c>
      <c r="E243" s="9" t="s">
        <v>47</v>
      </c>
      <c r="F243" s="11">
        <v>34128.26</v>
      </c>
      <c r="G243" s="12">
        <v>45479</v>
      </c>
      <c r="H243" s="9" t="s">
        <v>48</v>
      </c>
      <c r="I243" s="9" t="s">
        <v>49</v>
      </c>
    </row>
    <row r="244" spans="1:9" x14ac:dyDescent="0.25">
      <c r="A244" s="10">
        <v>2521100197</v>
      </c>
      <c r="B244" s="9" t="s">
        <v>297</v>
      </c>
      <c r="C244" s="9" t="s">
        <v>45</v>
      </c>
      <c r="D244" s="9" t="s">
        <v>46</v>
      </c>
      <c r="E244" s="9" t="s">
        <v>47</v>
      </c>
      <c r="F244" s="11">
        <v>15034.03</v>
      </c>
      <c r="G244" s="12">
        <v>45357</v>
      </c>
      <c r="H244" s="9" t="s">
        <v>48</v>
      </c>
      <c r="I244" s="9" t="s">
        <v>49</v>
      </c>
    </row>
    <row r="245" spans="1:9" x14ac:dyDescent="0.25">
      <c r="A245" s="10">
        <v>2522100004</v>
      </c>
      <c r="B245" s="9" t="s">
        <v>298</v>
      </c>
      <c r="C245" s="9" t="s">
        <v>45</v>
      </c>
      <c r="D245" s="9" t="s">
        <v>67</v>
      </c>
      <c r="E245" s="9" t="s">
        <v>47</v>
      </c>
      <c r="F245" s="11">
        <v>21248.23</v>
      </c>
      <c r="G245" s="12">
        <v>45479</v>
      </c>
      <c r="H245" s="9" t="s">
        <v>58</v>
      </c>
      <c r="I245" s="9" t="s">
        <v>59</v>
      </c>
    </row>
    <row r="246" spans="1:9" x14ac:dyDescent="0.25">
      <c r="A246" s="10">
        <v>2521100032</v>
      </c>
      <c r="B246" s="9" t="s">
        <v>299</v>
      </c>
      <c r="C246" s="9" t="s">
        <v>45</v>
      </c>
      <c r="D246" s="9" t="s">
        <v>51</v>
      </c>
      <c r="E246" s="9" t="s">
        <v>47</v>
      </c>
      <c r="F246" s="11">
        <v>16698.150000000001</v>
      </c>
      <c r="G246" s="12">
        <v>45357</v>
      </c>
      <c r="H246" s="9" t="s">
        <v>48</v>
      </c>
      <c r="I246" s="9" t="s">
        <v>49</v>
      </c>
    </row>
    <row r="247" spans="1:9" x14ac:dyDescent="0.25">
      <c r="A247" s="10">
        <v>2521100023</v>
      </c>
      <c r="B247" s="9" t="s">
        <v>300</v>
      </c>
      <c r="C247" s="9" t="s">
        <v>45</v>
      </c>
      <c r="D247" s="9" t="s">
        <v>51</v>
      </c>
      <c r="E247" s="9" t="s">
        <v>47</v>
      </c>
      <c r="F247" s="11">
        <v>16896.189999999999</v>
      </c>
      <c r="G247" s="12">
        <v>45357</v>
      </c>
      <c r="H247" s="9" t="s">
        <v>48</v>
      </c>
      <c r="I247" s="9" t="s">
        <v>49</v>
      </c>
    </row>
    <row r="248" spans="1:9" x14ac:dyDescent="0.25">
      <c r="A248" s="10">
        <v>2521300275</v>
      </c>
      <c r="B248" s="9" t="s">
        <v>301</v>
      </c>
      <c r="C248" s="9" t="s">
        <v>45</v>
      </c>
      <c r="D248" s="9" t="s">
        <v>46</v>
      </c>
      <c r="E248" s="9" t="s">
        <v>47</v>
      </c>
      <c r="F248" s="11">
        <v>20234.04</v>
      </c>
      <c r="G248" s="12">
        <v>45361</v>
      </c>
      <c r="H248" s="9" t="s">
        <v>48</v>
      </c>
      <c r="I248" s="9" t="s">
        <v>49</v>
      </c>
    </row>
    <row r="249" spans="1:9" x14ac:dyDescent="0.25">
      <c r="A249" s="10">
        <v>2521100122</v>
      </c>
      <c r="B249" s="9" t="s">
        <v>302</v>
      </c>
      <c r="C249" s="9" t="s">
        <v>45</v>
      </c>
      <c r="D249" s="9" t="s">
        <v>51</v>
      </c>
      <c r="E249" s="9" t="s">
        <v>47</v>
      </c>
      <c r="F249" s="11">
        <v>16815.080000000002</v>
      </c>
      <c r="G249" s="12">
        <v>45357</v>
      </c>
      <c r="H249" s="9" t="s">
        <v>48</v>
      </c>
      <c r="I249" s="9" t="s">
        <v>49</v>
      </c>
    </row>
    <row r="250" spans="1:9" x14ac:dyDescent="0.25">
      <c r="A250" s="10">
        <v>2521100205</v>
      </c>
      <c r="B250" s="9" t="s">
        <v>303</v>
      </c>
      <c r="C250" s="9" t="s">
        <v>45</v>
      </c>
      <c r="D250" s="9" t="s">
        <v>51</v>
      </c>
      <c r="E250" s="9" t="s">
        <v>47</v>
      </c>
      <c r="F250" s="11">
        <v>16212.37</v>
      </c>
      <c r="G250" s="12">
        <v>45479</v>
      </c>
      <c r="H250" s="9" t="s">
        <v>48</v>
      </c>
      <c r="I250" s="9" t="s">
        <v>49</v>
      </c>
    </row>
    <row r="251" spans="1:9" x14ac:dyDescent="0.25">
      <c r="A251" s="10">
        <v>2521100170</v>
      </c>
      <c r="B251" s="9" t="s">
        <v>304</v>
      </c>
      <c r="C251" s="9" t="s">
        <v>45</v>
      </c>
      <c r="D251" s="9" t="s">
        <v>51</v>
      </c>
      <c r="E251" s="9" t="s">
        <v>47</v>
      </c>
      <c r="F251" s="11">
        <v>13065.74</v>
      </c>
      <c r="G251" s="12">
        <v>45357</v>
      </c>
      <c r="H251" s="9" t="s">
        <v>48</v>
      </c>
      <c r="I251" s="9" t="s">
        <v>49</v>
      </c>
    </row>
    <row r="252" spans="1:9" x14ac:dyDescent="0.25">
      <c r="A252" s="10">
        <v>2521300288</v>
      </c>
      <c r="B252" s="9" t="s">
        <v>305</v>
      </c>
      <c r="C252" s="9" t="s">
        <v>45</v>
      </c>
      <c r="D252" s="9" t="s">
        <v>51</v>
      </c>
      <c r="E252" s="9" t="s">
        <v>47</v>
      </c>
      <c r="F252" s="11">
        <v>18119.39</v>
      </c>
      <c r="G252" s="12">
        <v>45357</v>
      </c>
      <c r="H252" s="9" t="s">
        <v>48</v>
      </c>
      <c r="I252" s="9" t="s">
        <v>49</v>
      </c>
    </row>
    <row r="253" spans="1:9" x14ac:dyDescent="0.25">
      <c r="A253" s="10">
        <v>2521100195</v>
      </c>
      <c r="B253" s="9" t="s">
        <v>306</v>
      </c>
      <c r="C253" s="9" t="s">
        <v>45</v>
      </c>
      <c r="D253" s="9" t="s">
        <v>46</v>
      </c>
      <c r="E253" s="9" t="s">
        <v>47</v>
      </c>
      <c r="F253" s="11">
        <v>14124.83</v>
      </c>
      <c r="G253" s="12">
        <v>45357</v>
      </c>
      <c r="H253" s="9" t="s">
        <v>48</v>
      </c>
      <c r="I253" s="9" t="s">
        <v>49</v>
      </c>
    </row>
    <row r="254" spans="1:9" x14ac:dyDescent="0.25">
      <c r="A254" s="10">
        <v>2521100049</v>
      </c>
      <c r="B254" s="9" t="s">
        <v>307</v>
      </c>
      <c r="C254" s="9" t="s">
        <v>45</v>
      </c>
      <c r="D254" s="9" t="s">
        <v>51</v>
      </c>
      <c r="E254" s="9" t="s">
        <v>47</v>
      </c>
      <c r="F254" s="11">
        <v>12691.56</v>
      </c>
      <c r="G254" s="12">
        <v>45479</v>
      </c>
      <c r="H254" s="9" t="s">
        <v>58</v>
      </c>
      <c r="I254" s="9" t="s">
        <v>59</v>
      </c>
    </row>
    <row r="255" spans="1:9" x14ac:dyDescent="0.25">
      <c r="A255" s="10">
        <v>2521100026</v>
      </c>
      <c r="B255" s="9" t="s">
        <v>308</v>
      </c>
      <c r="C255" s="9" t="s">
        <v>45</v>
      </c>
      <c r="D255" s="9" t="s">
        <v>51</v>
      </c>
      <c r="E255" s="9" t="s">
        <v>47</v>
      </c>
      <c r="F255" s="11">
        <v>12691.56</v>
      </c>
      <c r="G255" s="12">
        <v>45361</v>
      </c>
      <c r="H255" s="9" t="s">
        <v>58</v>
      </c>
      <c r="I255" s="9" t="s">
        <v>59</v>
      </c>
    </row>
    <row r="256" spans="1:9" x14ac:dyDescent="0.25">
      <c r="A256" s="10">
        <v>1000006593</v>
      </c>
      <c r="B256" s="9" t="s">
        <v>309</v>
      </c>
      <c r="C256" s="9" t="s">
        <v>45</v>
      </c>
      <c r="D256" s="9" t="s">
        <v>67</v>
      </c>
      <c r="E256" s="9" t="s">
        <v>47</v>
      </c>
      <c r="F256" s="11">
        <v>12957.48</v>
      </c>
      <c r="G256" s="12">
        <v>45479</v>
      </c>
      <c r="H256" s="9" t="s">
        <v>58</v>
      </c>
      <c r="I256" s="9" t="s">
        <v>59</v>
      </c>
    </row>
    <row r="257" spans="1:9" x14ac:dyDescent="0.25">
      <c r="A257" s="10">
        <v>2521100058</v>
      </c>
      <c r="B257" s="9" t="s">
        <v>310</v>
      </c>
      <c r="C257" s="9" t="s">
        <v>45</v>
      </c>
      <c r="D257" s="9" t="s">
        <v>51</v>
      </c>
      <c r="E257" s="9" t="s">
        <v>47</v>
      </c>
      <c r="F257" s="11">
        <v>16720.04</v>
      </c>
      <c r="G257" s="12">
        <v>45357</v>
      </c>
      <c r="H257" s="9" t="s">
        <v>48</v>
      </c>
      <c r="I257" s="9" t="s">
        <v>49</v>
      </c>
    </row>
    <row r="258" spans="1:9" x14ac:dyDescent="0.25">
      <c r="A258" s="10">
        <v>2521300067</v>
      </c>
      <c r="B258" s="9" t="s">
        <v>311</v>
      </c>
      <c r="C258" s="9" t="s">
        <v>45</v>
      </c>
      <c r="D258" s="9" t="s">
        <v>51</v>
      </c>
      <c r="E258" s="9" t="s">
        <v>47</v>
      </c>
      <c r="F258" s="11">
        <v>19880.89</v>
      </c>
      <c r="G258" s="12">
        <v>45479</v>
      </c>
      <c r="H258" s="9" t="s">
        <v>48</v>
      </c>
      <c r="I258" s="9" t="s">
        <v>49</v>
      </c>
    </row>
    <row r="259" spans="1:9" x14ac:dyDescent="0.25">
      <c r="A259" s="10">
        <v>2521100166</v>
      </c>
      <c r="B259" s="9" t="s">
        <v>312</v>
      </c>
      <c r="C259" s="9" t="s">
        <v>45</v>
      </c>
      <c r="D259" s="9" t="s">
        <v>51</v>
      </c>
      <c r="E259" s="9" t="s">
        <v>47</v>
      </c>
      <c r="F259" s="11">
        <v>19331.650000000001</v>
      </c>
      <c r="G259" s="12">
        <v>45357</v>
      </c>
      <c r="H259" s="9" t="s">
        <v>48</v>
      </c>
      <c r="I259" s="9" t="s">
        <v>49</v>
      </c>
    </row>
    <row r="260" spans="1:9" x14ac:dyDescent="0.25">
      <c r="A260" s="10">
        <v>2521100052</v>
      </c>
      <c r="B260" s="9" t="s">
        <v>313</v>
      </c>
      <c r="C260" s="9" t="s">
        <v>45</v>
      </c>
      <c r="D260" s="9" t="s">
        <v>46</v>
      </c>
      <c r="E260" s="9" t="s">
        <v>47</v>
      </c>
      <c r="F260" s="11">
        <v>18228.72</v>
      </c>
      <c r="G260" s="12">
        <v>45361</v>
      </c>
      <c r="H260" s="9" t="s">
        <v>48</v>
      </c>
      <c r="I260" s="9" t="s">
        <v>49</v>
      </c>
    </row>
    <row r="261" spans="1:9" x14ac:dyDescent="0.25">
      <c r="A261" s="10">
        <v>2521300274</v>
      </c>
      <c r="B261" s="9" t="s">
        <v>314</v>
      </c>
      <c r="C261" s="9" t="s">
        <v>45</v>
      </c>
      <c r="D261" s="9" t="s">
        <v>46</v>
      </c>
      <c r="E261" s="9" t="s">
        <v>47</v>
      </c>
      <c r="F261" s="11">
        <v>55770.59</v>
      </c>
      <c r="G261" s="12">
        <v>45361</v>
      </c>
      <c r="H261" s="9" t="s">
        <v>58</v>
      </c>
      <c r="I261" s="9" t="s">
        <v>59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workbookViewId="0">
      <selection activeCell="E8" sqref="E8"/>
    </sheetView>
  </sheetViews>
  <sheetFormatPr defaultRowHeight="15" x14ac:dyDescent="0.25"/>
  <cols>
    <col min="1" max="1" width="12" style="9" bestFit="1" customWidth="1"/>
    <col min="2" max="2" width="42" style="9" bestFit="1" customWidth="1"/>
    <col min="3" max="3" width="7.28515625" style="9" customWidth="1"/>
    <col min="4" max="4" width="10" style="9" bestFit="1" customWidth="1"/>
    <col min="5" max="5" width="16.5703125" style="9" customWidth="1"/>
    <col min="6" max="6" width="10" style="9" bestFit="1" customWidth="1"/>
    <col min="7" max="7" width="10.7109375" style="9" bestFit="1" customWidth="1"/>
    <col min="8" max="8" width="15.7109375" style="19" customWidth="1"/>
    <col min="9" max="9" width="10.5703125" style="9" customWidth="1"/>
    <col min="10" max="11" width="13" style="9" bestFit="1" customWidth="1"/>
    <col min="12" max="12" width="22" style="9" bestFit="1" customWidth="1"/>
    <col min="13" max="13" width="7" style="9" bestFit="1" customWidth="1"/>
    <col min="14" max="16384" width="9.140625" style="9"/>
  </cols>
  <sheetData>
    <row r="1" spans="1:13" ht="30" x14ac:dyDescent="0.25">
      <c r="A1" s="7" t="s">
        <v>15</v>
      </c>
      <c r="B1" s="7" t="s">
        <v>16</v>
      </c>
      <c r="C1" s="7" t="s">
        <v>17</v>
      </c>
      <c r="D1" s="7" t="s">
        <v>18</v>
      </c>
      <c r="E1" s="7" t="s">
        <v>27</v>
      </c>
      <c r="F1" s="8" t="s">
        <v>14</v>
      </c>
      <c r="G1" s="7" t="s">
        <v>19</v>
      </c>
      <c r="H1" s="8" t="s">
        <v>20</v>
      </c>
      <c r="I1" s="7" t="s">
        <v>13</v>
      </c>
      <c r="J1" s="8"/>
      <c r="K1" s="8"/>
      <c r="L1" s="7"/>
      <c r="M1" s="8"/>
    </row>
    <row r="2" spans="1:13" ht="15" customHeight="1" x14ac:dyDescent="0.25">
      <c r="A2" s="10"/>
      <c r="F2" s="11"/>
      <c r="G2" s="11"/>
      <c r="H2" s="18"/>
      <c r="J2" s="12"/>
      <c r="K2" s="12"/>
    </row>
    <row r="3" spans="1:13" ht="15" customHeight="1" x14ac:dyDescent="0.25">
      <c r="A3" s="10"/>
      <c r="F3" s="11"/>
      <c r="G3" s="11"/>
      <c r="H3" s="18"/>
      <c r="J3" s="12"/>
      <c r="K3" s="12"/>
    </row>
    <row r="4" spans="1:13" ht="15" customHeight="1" x14ac:dyDescent="0.25">
      <c r="A4" s="10"/>
      <c r="F4" s="11"/>
      <c r="G4" s="11"/>
      <c r="H4" s="18"/>
      <c r="J4" s="12"/>
      <c r="K4" s="12"/>
    </row>
    <row r="5" spans="1:13" ht="15" customHeight="1" x14ac:dyDescent="0.25">
      <c r="A5" s="10"/>
      <c r="F5" s="11"/>
      <c r="G5" s="11"/>
      <c r="H5" s="18"/>
      <c r="J5" s="12"/>
      <c r="K5" s="12"/>
    </row>
    <row r="6" spans="1:13" ht="15" customHeight="1" x14ac:dyDescent="0.25">
      <c r="A6" s="10"/>
      <c r="F6" s="11"/>
      <c r="G6" s="11"/>
      <c r="H6" s="18"/>
      <c r="J6" s="12"/>
      <c r="K6" s="12"/>
    </row>
    <row r="7" spans="1:13" ht="15" customHeight="1" x14ac:dyDescent="0.25">
      <c r="A7" s="10"/>
      <c r="F7" s="11"/>
      <c r="G7" s="11"/>
      <c r="H7" s="18"/>
      <c r="J7" s="12"/>
      <c r="K7" s="12"/>
    </row>
    <row r="8" spans="1:13" ht="15" customHeight="1" x14ac:dyDescent="0.25">
      <c r="A8" s="10"/>
      <c r="F8" s="11"/>
      <c r="G8" s="11"/>
      <c r="H8" s="18"/>
      <c r="J8" s="12"/>
      <c r="K8" s="12"/>
    </row>
    <row r="9" spans="1:13" ht="15" customHeight="1" x14ac:dyDescent="0.25">
      <c r="A9" s="10"/>
      <c r="F9" s="11"/>
      <c r="G9" s="11"/>
      <c r="H9" s="18"/>
      <c r="J9" s="12"/>
      <c r="K9" s="12"/>
    </row>
    <row r="10" spans="1:13" ht="15" customHeight="1" x14ac:dyDescent="0.25">
      <c r="A10" s="10"/>
      <c r="F10" s="11"/>
      <c r="G10" s="11"/>
      <c r="H10" s="18"/>
      <c r="J10" s="12"/>
      <c r="K10" s="12"/>
    </row>
    <row r="11" spans="1:13" ht="15" customHeight="1" x14ac:dyDescent="0.25">
      <c r="A11" s="10"/>
      <c r="F11" s="11"/>
      <c r="G11" s="11"/>
      <c r="H11" s="18"/>
      <c r="J11" s="12"/>
      <c r="K11" s="12"/>
    </row>
    <row r="12" spans="1:13" ht="15" customHeight="1" x14ac:dyDescent="0.25">
      <c r="A12" s="10"/>
      <c r="F12" s="11"/>
      <c r="G12" s="11"/>
      <c r="H12" s="18"/>
      <c r="J12" s="12"/>
      <c r="K12" s="12"/>
    </row>
    <row r="13" spans="1:13" ht="15" customHeight="1" x14ac:dyDescent="0.25">
      <c r="A13" s="10"/>
      <c r="F13" s="11"/>
      <c r="G13" s="11"/>
      <c r="H13" s="18"/>
      <c r="J13" s="12"/>
      <c r="K13" s="12"/>
    </row>
    <row r="14" spans="1:13" ht="15" customHeight="1" x14ac:dyDescent="0.25">
      <c r="A14" s="10"/>
      <c r="F14" s="11"/>
      <c r="G14" s="11"/>
      <c r="H14" s="18"/>
      <c r="J14" s="12"/>
      <c r="K14" s="12"/>
    </row>
    <row r="15" spans="1:13" ht="15" customHeight="1" x14ac:dyDescent="0.25">
      <c r="A15" s="10"/>
      <c r="F15" s="11"/>
      <c r="G15" s="11"/>
      <c r="H15" s="18"/>
      <c r="J15" s="12"/>
      <c r="K15" s="12"/>
    </row>
    <row r="16" spans="1:13" ht="15" customHeight="1" x14ac:dyDescent="0.25">
      <c r="A16" s="10"/>
      <c r="F16" s="11"/>
      <c r="G16" s="11"/>
      <c r="H16" s="18"/>
      <c r="J16" s="12"/>
      <c r="K16" s="12"/>
    </row>
    <row r="17" spans="1:11" ht="15" customHeight="1" x14ac:dyDescent="0.25">
      <c r="A17" s="10"/>
      <c r="F17" s="11"/>
      <c r="G17" s="11"/>
      <c r="H17" s="18"/>
      <c r="J17" s="12"/>
      <c r="K17" s="12"/>
    </row>
    <row r="18" spans="1:11" ht="15" customHeight="1" x14ac:dyDescent="0.25">
      <c r="A18" s="10"/>
      <c r="F18" s="11"/>
      <c r="G18" s="11"/>
      <c r="H18" s="18"/>
      <c r="J18" s="12"/>
      <c r="K18" s="12"/>
    </row>
    <row r="19" spans="1:11" ht="15" customHeight="1" x14ac:dyDescent="0.25">
      <c r="A19" s="10"/>
      <c r="F19" s="11"/>
      <c r="G19" s="11"/>
      <c r="H19" s="18"/>
      <c r="J19" s="12"/>
      <c r="K19" s="12"/>
    </row>
    <row r="20" spans="1:11" ht="15" customHeight="1" x14ac:dyDescent="0.25">
      <c r="A20" s="10"/>
      <c r="F20" s="11"/>
      <c r="G20" s="11"/>
      <c r="H20" s="18"/>
      <c r="J20" s="12"/>
      <c r="K20" s="12"/>
    </row>
    <row r="21" spans="1:11" ht="15" customHeight="1" x14ac:dyDescent="0.25">
      <c r="A21" s="10"/>
      <c r="F21" s="11"/>
      <c r="G21" s="11"/>
      <c r="H21" s="18"/>
      <c r="J21" s="12"/>
      <c r="K21" s="12"/>
    </row>
    <row r="22" spans="1:11" ht="15" customHeight="1" x14ac:dyDescent="0.25">
      <c r="A22" s="10"/>
      <c r="F22" s="11"/>
      <c r="G22" s="11"/>
      <c r="H22" s="18"/>
      <c r="J22" s="12"/>
      <c r="K22" s="12"/>
    </row>
    <row r="23" spans="1:11" ht="15" customHeight="1" x14ac:dyDescent="0.25">
      <c r="A23" s="10"/>
      <c r="F23" s="11"/>
      <c r="G23" s="11"/>
      <c r="H23" s="18"/>
      <c r="J23" s="12"/>
      <c r="K23" s="12"/>
    </row>
    <row r="24" spans="1:11" ht="15" customHeight="1" x14ac:dyDescent="0.25">
      <c r="A24" s="10"/>
      <c r="F24" s="11"/>
      <c r="G24" s="11"/>
      <c r="H24" s="18"/>
      <c r="J24" s="12"/>
      <c r="K24" s="12"/>
    </row>
    <row r="25" spans="1:11" ht="15" customHeight="1" x14ac:dyDescent="0.25">
      <c r="A25" s="10"/>
      <c r="F25" s="11"/>
      <c r="G25" s="11"/>
      <c r="H25" s="18"/>
      <c r="J25" s="12"/>
      <c r="K25" s="12"/>
    </row>
    <row r="26" spans="1:11" ht="15" customHeight="1" x14ac:dyDescent="0.25">
      <c r="A26" s="10"/>
      <c r="F26" s="11"/>
      <c r="G26" s="11"/>
      <c r="H26" s="18"/>
      <c r="J26" s="12"/>
      <c r="K26" s="12"/>
    </row>
    <row r="27" spans="1:11" ht="15" customHeight="1" x14ac:dyDescent="0.25">
      <c r="A27" s="10"/>
      <c r="F27" s="11"/>
      <c r="G27" s="11"/>
      <c r="H27" s="18"/>
      <c r="J27" s="12"/>
      <c r="K27" s="12"/>
    </row>
    <row r="28" spans="1:11" ht="15" customHeight="1" x14ac:dyDescent="0.25">
      <c r="A28" s="10"/>
      <c r="F28" s="11"/>
      <c r="G28" s="11"/>
      <c r="H28" s="18"/>
      <c r="J28" s="12"/>
      <c r="K28" s="12"/>
    </row>
    <row r="29" spans="1:11" ht="15" customHeight="1" x14ac:dyDescent="0.25">
      <c r="A29" s="10"/>
      <c r="F29" s="11"/>
      <c r="G29" s="11"/>
      <c r="H29" s="18"/>
      <c r="J29" s="12"/>
      <c r="K29" s="12"/>
    </row>
    <row r="30" spans="1:11" ht="15" customHeight="1" x14ac:dyDescent="0.25">
      <c r="A30" s="10"/>
      <c r="F30" s="11"/>
      <c r="G30" s="11"/>
      <c r="H30" s="18"/>
      <c r="J30" s="12"/>
      <c r="K30" s="12"/>
    </row>
    <row r="31" spans="1:11" ht="15" customHeight="1" x14ac:dyDescent="0.25">
      <c r="A31" s="10"/>
      <c r="F31" s="11"/>
      <c r="G31" s="11"/>
      <c r="H31" s="18"/>
      <c r="J31" s="12"/>
      <c r="K31" s="12"/>
    </row>
    <row r="32" spans="1:11" ht="15" customHeight="1" x14ac:dyDescent="0.25">
      <c r="A32" s="10"/>
      <c r="F32" s="11"/>
      <c r="G32" s="11"/>
      <c r="H32" s="18"/>
      <c r="J32" s="12"/>
      <c r="K32" s="12"/>
    </row>
    <row r="33" spans="1:11" ht="15" customHeight="1" x14ac:dyDescent="0.25">
      <c r="A33" s="10"/>
      <c r="F33" s="11"/>
      <c r="G33" s="11"/>
      <c r="H33" s="18"/>
      <c r="J33" s="12"/>
      <c r="K33" s="12"/>
    </row>
    <row r="34" spans="1:11" ht="15" customHeight="1" x14ac:dyDescent="0.25">
      <c r="A34" s="10"/>
      <c r="F34" s="11"/>
      <c r="G34" s="11"/>
      <c r="H34" s="18"/>
      <c r="J34" s="12"/>
      <c r="K34" s="12"/>
    </row>
    <row r="35" spans="1:11" ht="15" customHeight="1" x14ac:dyDescent="0.25">
      <c r="A35" s="10"/>
      <c r="F35" s="11"/>
      <c r="G35" s="11"/>
      <c r="H35" s="18"/>
      <c r="J35" s="12"/>
      <c r="K35" s="12"/>
    </row>
    <row r="36" spans="1:11" ht="15" customHeight="1" x14ac:dyDescent="0.25">
      <c r="A36" s="10"/>
      <c r="F36" s="11"/>
      <c r="G36" s="11"/>
      <c r="H36" s="18"/>
      <c r="J36" s="12"/>
      <c r="K36" s="12"/>
    </row>
    <row r="37" spans="1:11" ht="15" customHeight="1" x14ac:dyDescent="0.25">
      <c r="A37" s="10"/>
      <c r="F37" s="11"/>
      <c r="G37" s="11"/>
      <c r="H37" s="18"/>
      <c r="J37" s="12"/>
      <c r="K37" s="12"/>
    </row>
    <row r="38" spans="1:11" ht="15" customHeight="1" x14ac:dyDescent="0.25">
      <c r="A38" s="10"/>
      <c r="F38" s="11"/>
      <c r="G38" s="11"/>
      <c r="H38" s="18"/>
      <c r="J38" s="12"/>
      <c r="K38" s="12"/>
    </row>
    <row r="39" spans="1:11" ht="15" customHeight="1" x14ac:dyDescent="0.25">
      <c r="A39" s="10"/>
      <c r="F39" s="11"/>
      <c r="G39" s="11"/>
      <c r="H39" s="18"/>
      <c r="J39" s="12"/>
      <c r="K39" s="12"/>
    </row>
    <row r="40" spans="1:11" ht="15" customHeight="1" x14ac:dyDescent="0.25">
      <c r="A40" s="10"/>
      <c r="F40" s="11"/>
      <c r="G40" s="11"/>
      <c r="H40" s="18"/>
      <c r="J40" s="12"/>
      <c r="K40" s="12"/>
    </row>
    <row r="41" spans="1:11" ht="15" customHeight="1" x14ac:dyDescent="0.25">
      <c r="A41" s="10"/>
      <c r="F41" s="11"/>
      <c r="G41" s="11"/>
      <c r="H41" s="18"/>
      <c r="J41" s="12"/>
      <c r="K41" s="12"/>
    </row>
    <row r="42" spans="1:11" ht="15" customHeight="1" x14ac:dyDescent="0.25">
      <c r="A42" s="10"/>
      <c r="F42" s="11"/>
      <c r="G42" s="11"/>
      <c r="H42" s="18"/>
      <c r="J42" s="12"/>
      <c r="K42" s="12"/>
    </row>
    <row r="43" spans="1:11" ht="15" customHeight="1" x14ac:dyDescent="0.25">
      <c r="A43" s="10"/>
      <c r="F43" s="11"/>
      <c r="G43" s="11"/>
      <c r="H43" s="18"/>
      <c r="J43" s="12"/>
      <c r="K43" s="12"/>
    </row>
    <row r="44" spans="1:11" ht="15" customHeight="1" x14ac:dyDescent="0.25">
      <c r="A44" s="10"/>
      <c r="F44" s="11"/>
      <c r="G44" s="11"/>
      <c r="H44" s="18"/>
      <c r="J44" s="12"/>
      <c r="K44" s="12"/>
    </row>
    <row r="45" spans="1:11" ht="15" customHeight="1" x14ac:dyDescent="0.25">
      <c r="A45" s="10"/>
      <c r="F45" s="11"/>
      <c r="G45" s="11"/>
      <c r="H45" s="18"/>
      <c r="J45" s="12"/>
      <c r="K45" s="12"/>
    </row>
    <row r="46" spans="1:11" ht="15" customHeight="1" x14ac:dyDescent="0.25">
      <c r="A46" s="10"/>
      <c r="F46" s="11"/>
      <c r="G46" s="11"/>
      <c r="H46" s="18"/>
      <c r="J46" s="12"/>
      <c r="K46" s="12"/>
    </row>
    <row r="47" spans="1:11" ht="15" customHeight="1" x14ac:dyDescent="0.25">
      <c r="A47" s="10"/>
      <c r="F47" s="11"/>
      <c r="G47" s="11"/>
      <c r="H47" s="18"/>
      <c r="J47" s="12"/>
      <c r="K47" s="12"/>
    </row>
    <row r="48" spans="1:11" ht="15" customHeight="1" x14ac:dyDescent="0.25">
      <c r="A48" s="10"/>
      <c r="F48" s="11"/>
      <c r="G48" s="11"/>
      <c r="H48" s="18"/>
      <c r="J48" s="12"/>
      <c r="K48" s="12"/>
    </row>
    <row r="49" spans="1:11" ht="15" customHeight="1" x14ac:dyDescent="0.25">
      <c r="A49" s="10"/>
      <c r="F49" s="11"/>
      <c r="G49" s="11"/>
      <c r="H49" s="18"/>
      <c r="J49" s="12"/>
      <c r="K49" s="12"/>
    </row>
    <row r="50" spans="1:11" ht="15" customHeight="1" x14ac:dyDescent="0.25">
      <c r="A50" s="10"/>
      <c r="F50" s="11"/>
      <c r="G50" s="11"/>
      <c r="H50" s="18"/>
      <c r="J50" s="12"/>
      <c r="K50" s="12"/>
    </row>
    <row r="51" spans="1:11" ht="15" customHeight="1" x14ac:dyDescent="0.25">
      <c r="A51" s="10"/>
      <c r="F51" s="11"/>
      <c r="G51" s="11"/>
      <c r="H51" s="18"/>
      <c r="J51" s="12"/>
      <c r="K51" s="12"/>
    </row>
    <row r="52" spans="1:11" ht="15" customHeight="1" x14ac:dyDescent="0.25">
      <c r="A52" s="10"/>
      <c r="F52" s="11"/>
      <c r="G52" s="11"/>
      <c r="H52" s="18"/>
      <c r="J52" s="12"/>
      <c r="K52" s="12"/>
    </row>
    <row r="53" spans="1:11" ht="15" customHeight="1" x14ac:dyDescent="0.25">
      <c r="A53" s="10"/>
      <c r="F53" s="11"/>
      <c r="G53" s="11"/>
      <c r="H53" s="18"/>
      <c r="J53" s="12"/>
      <c r="K53" s="12"/>
    </row>
    <row r="54" spans="1:11" ht="15" customHeight="1" x14ac:dyDescent="0.25">
      <c r="A54" s="10"/>
      <c r="F54" s="11"/>
      <c r="G54" s="11"/>
      <c r="H54" s="18"/>
      <c r="J54" s="12"/>
      <c r="K54" s="12"/>
    </row>
    <row r="55" spans="1:11" ht="15" customHeight="1" x14ac:dyDescent="0.25">
      <c r="A55" s="10"/>
      <c r="F55" s="11"/>
      <c r="G55" s="11"/>
      <c r="H55" s="18"/>
      <c r="J55" s="12"/>
      <c r="K55" s="12"/>
    </row>
    <row r="56" spans="1:11" ht="15" customHeight="1" x14ac:dyDescent="0.25">
      <c r="A56" s="10"/>
      <c r="F56" s="11"/>
      <c r="G56" s="11"/>
      <c r="H56" s="18"/>
      <c r="J56" s="12"/>
      <c r="K56" s="12"/>
    </row>
    <row r="57" spans="1:11" ht="15" customHeight="1" x14ac:dyDescent="0.25">
      <c r="A57" s="10"/>
      <c r="F57" s="11"/>
      <c r="G57" s="11"/>
      <c r="H57" s="18"/>
      <c r="J57" s="12"/>
      <c r="K57" s="12"/>
    </row>
    <row r="58" spans="1:11" ht="15" customHeight="1" x14ac:dyDescent="0.25">
      <c r="A58" s="10"/>
      <c r="F58" s="11"/>
      <c r="G58" s="11"/>
      <c r="H58" s="18"/>
      <c r="J58" s="12"/>
      <c r="K58" s="12"/>
    </row>
    <row r="59" spans="1:11" ht="15" customHeight="1" x14ac:dyDescent="0.25">
      <c r="A59" s="10"/>
      <c r="F59" s="11"/>
      <c r="G59" s="11"/>
      <c r="H59" s="18"/>
      <c r="J59" s="12"/>
      <c r="K59" s="12"/>
    </row>
    <row r="60" spans="1:11" ht="15" customHeight="1" x14ac:dyDescent="0.25">
      <c r="A60" s="10"/>
      <c r="F60" s="11"/>
      <c r="G60" s="11"/>
      <c r="H60" s="18"/>
      <c r="J60" s="12"/>
      <c r="K60" s="12"/>
    </row>
    <row r="61" spans="1:11" ht="15" customHeight="1" x14ac:dyDescent="0.25">
      <c r="A61" s="10"/>
      <c r="F61" s="11"/>
      <c r="G61" s="11"/>
      <c r="H61" s="18"/>
      <c r="J61" s="12"/>
      <c r="K61" s="12"/>
    </row>
    <row r="62" spans="1:11" ht="15" customHeight="1" x14ac:dyDescent="0.25">
      <c r="A62" s="10"/>
      <c r="F62" s="11"/>
      <c r="G62" s="11"/>
      <c r="H62" s="18"/>
      <c r="J62" s="12"/>
      <c r="K62" s="12"/>
    </row>
    <row r="63" spans="1:11" ht="15" customHeight="1" x14ac:dyDescent="0.25">
      <c r="A63" s="10"/>
      <c r="F63" s="11"/>
      <c r="G63" s="11"/>
      <c r="H63" s="18"/>
      <c r="J63" s="12"/>
      <c r="K63" s="12"/>
    </row>
    <row r="64" spans="1:11" ht="15" customHeight="1" x14ac:dyDescent="0.25">
      <c r="A64" s="10"/>
      <c r="F64" s="11"/>
      <c r="G64" s="11"/>
      <c r="H64" s="18"/>
      <c r="J64" s="12"/>
      <c r="K64" s="12"/>
    </row>
    <row r="65" spans="1:11" ht="15" customHeight="1" x14ac:dyDescent="0.25">
      <c r="A65" s="10"/>
      <c r="F65" s="11"/>
      <c r="G65" s="11"/>
      <c r="H65" s="18"/>
      <c r="J65" s="12"/>
      <c r="K65" s="12"/>
    </row>
    <row r="66" spans="1:11" ht="15" customHeight="1" x14ac:dyDescent="0.25">
      <c r="A66" s="10"/>
      <c r="F66" s="11"/>
      <c r="G66" s="11"/>
      <c r="H66" s="18"/>
      <c r="J66" s="12"/>
      <c r="K66" s="12"/>
    </row>
    <row r="67" spans="1:11" ht="15" customHeight="1" x14ac:dyDescent="0.25">
      <c r="A67" s="10"/>
      <c r="F67" s="11"/>
      <c r="G67" s="11"/>
      <c r="H67" s="18"/>
      <c r="J67" s="12"/>
      <c r="K67" s="12"/>
    </row>
    <row r="68" spans="1:11" ht="15" customHeight="1" x14ac:dyDescent="0.25">
      <c r="A68" s="10"/>
      <c r="F68" s="11"/>
      <c r="G68" s="11"/>
      <c r="H68" s="18"/>
      <c r="J68" s="12"/>
      <c r="K68" s="12"/>
    </row>
    <row r="69" spans="1:11" ht="15" customHeight="1" x14ac:dyDescent="0.25">
      <c r="A69" s="10"/>
      <c r="F69" s="11"/>
      <c r="G69" s="11"/>
      <c r="H69" s="18"/>
      <c r="J69" s="12"/>
      <c r="K69" s="12"/>
    </row>
    <row r="70" spans="1:11" ht="15" customHeight="1" x14ac:dyDescent="0.25">
      <c r="A70" s="10"/>
      <c r="F70" s="11"/>
      <c r="G70" s="11"/>
      <c r="H70" s="18"/>
      <c r="J70" s="12"/>
      <c r="K70" s="12"/>
    </row>
    <row r="71" spans="1:11" ht="15" customHeight="1" x14ac:dyDescent="0.25">
      <c r="A71" s="10"/>
      <c r="F71" s="11"/>
      <c r="G71" s="11"/>
      <c r="H71" s="18"/>
      <c r="J71" s="12"/>
      <c r="K71" s="12"/>
    </row>
    <row r="72" spans="1:11" ht="15" customHeight="1" x14ac:dyDescent="0.25">
      <c r="A72" s="10"/>
      <c r="F72" s="11"/>
      <c r="G72" s="11"/>
      <c r="H72" s="18"/>
      <c r="J72" s="12"/>
      <c r="K72" s="12"/>
    </row>
    <row r="73" spans="1:11" ht="15" customHeight="1" x14ac:dyDescent="0.25">
      <c r="A73" s="10"/>
      <c r="F73" s="11"/>
      <c r="G73" s="11"/>
      <c r="H73" s="18"/>
      <c r="J73" s="12"/>
      <c r="K73" s="12"/>
    </row>
    <row r="74" spans="1:11" ht="15" customHeight="1" x14ac:dyDescent="0.25">
      <c r="A74" s="10"/>
      <c r="F74" s="11"/>
      <c r="G74" s="11"/>
      <c r="H74" s="18"/>
      <c r="J74" s="12"/>
      <c r="K74" s="12"/>
    </row>
    <row r="75" spans="1:11" ht="15" customHeight="1" x14ac:dyDescent="0.25">
      <c r="A75" s="10"/>
      <c r="F75" s="11"/>
      <c r="G75" s="11"/>
      <c r="H75" s="18"/>
      <c r="J75" s="12"/>
      <c r="K75" s="12"/>
    </row>
    <row r="76" spans="1:11" ht="15" customHeight="1" x14ac:dyDescent="0.25">
      <c r="A76" s="10"/>
      <c r="F76" s="11"/>
      <c r="G76" s="11"/>
      <c r="H76" s="18"/>
      <c r="J76" s="12"/>
      <c r="K76" s="12"/>
    </row>
    <row r="77" spans="1:11" ht="15" customHeight="1" x14ac:dyDescent="0.25">
      <c r="A77" s="10"/>
      <c r="F77" s="11"/>
      <c r="G77" s="11"/>
      <c r="H77" s="18"/>
      <c r="J77" s="12"/>
      <c r="K77" s="12"/>
    </row>
    <row r="78" spans="1:11" ht="15" customHeight="1" x14ac:dyDescent="0.25">
      <c r="A78" s="10"/>
      <c r="F78" s="11"/>
      <c r="G78" s="11"/>
      <c r="H78" s="18"/>
      <c r="J78" s="12"/>
      <c r="K78" s="12"/>
    </row>
  </sheetData>
  <autoFilter ref="A1:M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A2" sqref="A2:F4"/>
    </sheetView>
  </sheetViews>
  <sheetFormatPr defaultRowHeight="15" x14ac:dyDescent="0.25"/>
  <cols>
    <col min="1" max="1" width="13.5703125" bestFit="1" customWidth="1"/>
    <col min="2" max="2" width="18.42578125" customWidth="1"/>
    <col min="3" max="3" width="35.42578125" customWidth="1"/>
    <col min="5" max="5" width="16.85546875" customWidth="1"/>
    <col min="6" max="6" width="17.85546875" customWidth="1"/>
  </cols>
  <sheetData>
    <row r="1" spans="1:6" ht="45" x14ac:dyDescent="0.25">
      <c r="A1" s="4" t="s">
        <v>1</v>
      </c>
      <c r="B1" s="22" t="s">
        <v>3</v>
      </c>
      <c r="C1" s="4" t="s">
        <v>29</v>
      </c>
      <c r="D1" s="13" t="s">
        <v>4</v>
      </c>
      <c r="E1" s="4" t="s">
        <v>30</v>
      </c>
      <c r="F1" s="32" t="s">
        <v>31</v>
      </c>
    </row>
    <row r="2" spans="1:6" ht="25.5" x14ac:dyDescent="0.25">
      <c r="A2" s="61">
        <v>2521200075</v>
      </c>
      <c r="B2" s="62" t="s">
        <v>219</v>
      </c>
      <c r="C2" s="62" t="s">
        <v>315</v>
      </c>
      <c r="D2" s="61">
        <v>12</v>
      </c>
      <c r="E2" s="62">
        <v>9392.85</v>
      </c>
      <c r="F2" s="62">
        <f>E2*D2</f>
        <v>112714.20000000001</v>
      </c>
    </row>
    <row r="3" spans="1:6" ht="25.5" x14ac:dyDescent="0.25">
      <c r="A3" s="61">
        <v>2521300688</v>
      </c>
      <c r="B3" s="62" t="s">
        <v>207</v>
      </c>
      <c r="C3" s="62" t="s">
        <v>315</v>
      </c>
      <c r="D3" s="61">
        <v>72</v>
      </c>
      <c r="E3" s="62">
        <v>11907.09</v>
      </c>
      <c r="F3" s="62">
        <f>E3*D3</f>
        <v>857310.48</v>
      </c>
    </row>
    <row r="4" spans="1:6" x14ac:dyDescent="0.25">
      <c r="A4" s="61">
        <v>2523300007</v>
      </c>
      <c r="B4" s="62" t="s">
        <v>65</v>
      </c>
      <c r="C4" s="62" t="s">
        <v>315</v>
      </c>
      <c r="D4" s="61">
        <v>72</v>
      </c>
      <c r="E4" s="62">
        <v>751.65</v>
      </c>
      <c r="F4" s="62">
        <f>E4*D4</f>
        <v>54118.799999999996</v>
      </c>
    </row>
    <row r="5" spans="1:6" ht="15.75" x14ac:dyDescent="0.25">
      <c r="A5" s="42"/>
      <c r="B5" s="42"/>
      <c r="C5" s="43"/>
      <c r="D5" s="44"/>
      <c r="E5" s="45"/>
      <c r="F5" s="45"/>
    </row>
    <row r="6" spans="1:6" ht="15.75" x14ac:dyDescent="0.25">
      <c r="A6" s="42"/>
      <c r="B6" s="42"/>
      <c r="C6" s="43"/>
      <c r="D6" s="44"/>
      <c r="E6" s="45"/>
      <c r="F6" s="45"/>
    </row>
    <row r="7" spans="1:6" ht="15.75" x14ac:dyDescent="0.25">
      <c r="A7" s="42"/>
      <c r="B7" s="42"/>
      <c r="C7" s="43"/>
      <c r="D7" s="44"/>
      <c r="E7" s="45"/>
      <c r="F7" s="45"/>
    </row>
    <row r="8" spans="1:6" ht="15.75" x14ac:dyDescent="0.25">
      <c r="A8" s="42"/>
      <c r="B8" s="42"/>
      <c r="C8" s="43"/>
      <c r="D8" s="44"/>
      <c r="E8" s="45"/>
      <c r="F8" s="45"/>
    </row>
    <row r="9" spans="1:6" ht="15.75" x14ac:dyDescent="0.25">
      <c r="A9" s="42"/>
      <c r="B9" s="42"/>
      <c r="C9" s="43"/>
      <c r="D9" s="44"/>
      <c r="E9" s="45"/>
      <c r="F9" s="45"/>
    </row>
    <row r="10" spans="1:6" ht="15.75" x14ac:dyDescent="0.25">
      <c r="A10" s="42"/>
      <c r="B10" s="42"/>
      <c r="C10" s="43"/>
      <c r="D10" s="44"/>
      <c r="E10" s="45"/>
      <c r="F10" s="45"/>
    </row>
    <row r="11" spans="1:6" ht="15.75" x14ac:dyDescent="0.25">
      <c r="A11" s="42"/>
      <c r="B11" s="42"/>
      <c r="C11" s="43"/>
      <c r="D11" s="44"/>
      <c r="E11" s="45"/>
      <c r="F11" s="45"/>
    </row>
    <row r="12" spans="1:6" ht="15.75" x14ac:dyDescent="0.25">
      <c r="A12" s="42"/>
      <c r="B12" s="42"/>
      <c r="C12" s="43"/>
      <c r="D12" s="44"/>
      <c r="E12" s="45"/>
      <c r="F12" s="45"/>
    </row>
    <row r="13" spans="1:6" ht="15.75" x14ac:dyDescent="0.25">
      <c r="A13" s="42"/>
      <c r="B13" s="42"/>
      <c r="C13" s="43"/>
      <c r="D13" s="44"/>
      <c r="E13" s="45"/>
      <c r="F13" s="45"/>
    </row>
    <row r="14" spans="1:6" ht="15.75" x14ac:dyDescent="0.25">
      <c r="A14" s="42"/>
      <c r="B14" s="42"/>
      <c r="C14" s="43"/>
      <c r="D14" s="44"/>
      <c r="E14" s="45"/>
      <c r="F14" s="45"/>
    </row>
    <row r="15" spans="1:6" ht="15.75" x14ac:dyDescent="0.25">
      <c r="A15" s="42"/>
      <c r="B15" s="42"/>
      <c r="C15" s="43"/>
      <c r="D15" s="44"/>
      <c r="E15" s="45"/>
      <c r="F15" s="45"/>
    </row>
    <row r="16" spans="1:6" ht="15.75" x14ac:dyDescent="0.25">
      <c r="A16" s="42"/>
      <c r="B16" s="42"/>
      <c r="C16" s="43"/>
      <c r="D16" s="44"/>
      <c r="E16" s="45"/>
      <c r="F16" s="45"/>
    </row>
    <row r="17" spans="1:6" ht="15.75" x14ac:dyDescent="0.25">
      <c r="A17" s="42"/>
      <c r="B17" s="42"/>
      <c r="C17" s="43"/>
      <c r="D17" s="44"/>
      <c r="E17" s="45"/>
      <c r="F17" s="45"/>
    </row>
    <row r="18" spans="1:6" ht="15.75" x14ac:dyDescent="0.25">
      <c r="A18" s="42"/>
      <c r="B18" s="42"/>
      <c r="C18" s="43"/>
      <c r="D18" s="44"/>
      <c r="E18" s="45"/>
      <c r="F18" s="45"/>
    </row>
    <row r="19" spans="1:6" ht="15.75" x14ac:dyDescent="0.25">
      <c r="A19" s="42"/>
      <c r="B19" s="42"/>
      <c r="C19" s="43"/>
      <c r="D19" s="44"/>
      <c r="E19" s="45"/>
      <c r="F19" s="45"/>
    </row>
    <row r="20" spans="1:6" ht="15.75" x14ac:dyDescent="0.25">
      <c r="A20" s="42"/>
      <c r="B20" s="42"/>
      <c r="C20" s="43"/>
      <c r="D20" s="44"/>
      <c r="E20" s="45"/>
      <c r="F20" s="45"/>
    </row>
    <row r="21" spans="1:6" ht="15.75" x14ac:dyDescent="0.25">
      <c r="A21" s="42"/>
      <c r="B21" s="42"/>
      <c r="C21" s="43"/>
      <c r="D21" s="44"/>
      <c r="E21" s="45"/>
      <c r="F21" s="45"/>
    </row>
    <row r="22" spans="1:6" ht="15.75" x14ac:dyDescent="0.25">
      <c r="A22" s="42"/>
      <c r="B22" s="42"/>
      <c r="C22" s="43"/>
      <c r="D22" s="44"/>
      <c r="E22" s="45"/>
      <c r="F22" s="45"/>
    </row>
    <row r="23" spans="1:6" ht="15.75" x14ac:dyDescent="0.25">
      <c r="A23" s="42"/>
      <c r="B23" s="42"/>
      <c r="C23" s="43"/>
      <c r="D23" s="44"/>
      <c r="E23" s="45"/>
      <c r="F23" s="45"/>
    </row>
    <row r="24" spans="1:6" ht="15.75" x14ac:dyDescent="0.25">
      <c r="A24" s="42"/>
      <c r="B24" s="42"/>
      <c r="C24" s="43"/>
      <c r="D24" s="44"/>
      <c r="E24" s="45"/>
      <c r="F24" s="45"/>
    </row>
    <row r="25" spans="1:6" ht="15.75" x14ac:dyDescent="0.25">
      <c r="A25" s="42"/>
      <c r="B25" s="42"/>
      <c r="C25" s="43"/>
      <c r="D25" s="44"/>
      <c r="E25" s="45"/>
      <c r="F25" s="45"/>
    </row>
    <row r="26" spans="1:6" ht="15.75" x14ac:dyDescent="0.25">
      <c r="A26" s="42"/>
      <c r="B26" s="42"/>
      <c r="C26" s="43"/>
      <c r="D26" s="44"/>
      <c r="E26" s="45"/>
      <c r="F26" s="45"/>
    </row>
    <row r="27" spans="1:6" ht="15.75" x14ac:dyDescent="0.25">
      <c r="A27" s="42"/>
      <c r="B27" s="42"/>
      <c r="C27" s="43"/>
      <c r="D27" s="44"/>
      <c r="E27" s="45"/>
      <c r="F27" s="45"/>
    </row>
    <row r="28" spans="1:6" ht="15.75" x14ac:dyDescent="0.25">
      <c r="A28" s="42"/>
      <c r="B28" s="42"/>
      <c r="C28" s="43"/>
      <c r="D28" s="44"/>
      <c r="E28" s="45"/>
      <c r="F28" s="45"/>
    </row>
    <row r="29" spans="1:6" ht="15.75" x14ac:dyDescent="0.25">
      <c r="A29" s="42"/>
      <c r="B29" s="42"/>
      <c r="C29" s="43"/>
      <c r="D29" s="44"/>
      <c r="E29" s="45"/>
      <c r="F29" s="45"/>
    </row>
    <row r="30" spans="1:6" ht="15.75" x14ac:dyDescent="0.25">
      <c r="A30" s="42"/>
      <c r="B30" s="42"/>
      <c r="C30" s="43"/>
      <c r="D30" s="44"/>
      <c r="E30" s="45"/>
      <c r="F30" s="45"/>
    </row>
    <row r="31" spans="1:6" ht="15.75" x14ac:dyDescent="0.25">
      <c r="A31" s="42"/>
      <c r="B31" s="42"/>
      <c r="C31" s="43"/>
      <c r="D31" s="44"/>
      <c r="E31" s="45"/>
      <c r="F31" s="45"/>
    </row>
    <row r="32" spans="1:6" ht="15.75" x14ac:dyDescent="0.25">
      <c r="A32" s="42"/>
      <c r="B32" s="42"/>
      <c r="C32" s="43"/>
      <c r="D32" s="44"/>
      <c r="E32" s="45"/>
      <c r="F32" s="45"/>
    </row>
    <row r="33" spans="1:6" ht="15.75" x14ac:dyDescent="0.25">
      <c r="A33" s="42"/>
      <c r="B33" s="42"/>
      <c r="C33" s="43"/>
      <c r="D33" s="44"/>
      <c r="E33" s="45"/>
      <c r="F33" s="45"/>
    </row>
    <row r="34" spans="1:6" ht="15.75" x14ac:dyDescent="0.25">
      <c r="A34" s="42"/>
      <c r="B34" s="42"/>
      <c r="C34" s="43"/>
      <c r="D34" s="44"/>
      <c r="E34" s="45"/>
      <c r="F34" s="45"/>
    </row>
    <row r="35" spans="1:6" ht="15.75" x14ac:dyDescent="0.25">
      <c r="A35" s="42"/>
      <c r="B35" s="42"/>
      <c r="C35" s="43"/>
      <c r="D35" s="44"/>
      <c r="E35" s="45"/>
      <c r="F35" s="45"/>
    </row>
    <row r="36" spans="1:6" ht="15.75" x14ac:dyDescent="0.25">
      <c r="A36" s="42"/>
      <c r="B36" s="42"/>
      <c r="C36" s="43"/>
      <c r="D36" s="44"/>
      <c r="E36" s="45"/>
      <c r="F36" s="45"/>
    </row>
    <row r="37" spans="1:6" ht="15.75" x14ac:dyDescent="0.25">
      <c r="A37" s="42"/>
      <c r="B37" s="42"/>
      <c r="C37" s="43"/>
      <c r="D37" s="44"/>
      <c r="E37" s="45"/>
      <c r="F37" s="45"/>
    </row>
    <row r="38" spans="1:6" ht="15.75" x14ac:dyDescent="0.25">
      <c r="A38" s="42"/>
      <c r="B38" s="42"/>
      <c r="C38" s="43"/>
      <c r="D38" s="44"/>
      <c r="E38" s="45"/>
      <c r="F38" s="45"/>
    </row>
    <row r="39" spans="1:6" ht="15.75" x14ac:dyDescent="0.25">
      <c r="A39" s="42"/>
      <c r="B39" s="42"/>
      <c r="C39" s="43"/>
      <c r="D39" s="44"/>
      <c r="E39" s="45"/>
      <c r="F39" s="45"/>
    </row>
    <row r="40" spans="1:6" ht="15.75" x14ac:dyDescent="0.25">
      <c r="A40" s="42"/>
      <c r="B40" s="42"/>
      <c r="C40" s="43"/>
      <c r="D40" s="44"/>
      <c r="E40" s="45"/>
      <c r="F40" s="45"/>
    </row>
    <row r="41" spans="1:6" ht="15.75" x14ac:dyDescent="0.25">
      <c r="A41" s="42"/>
      <c r="B41" s="42"/>
      <c r="C41" s="43"/>
      <c r="D41" s="44"/>
      <c r="E41" s="45"/>
      <c r="F41" s="45"/>
    </row>
    <row r="42" spans="1:6" ht="15.75" x14ac:dyDescent="0.25">
      <c r="A42" s="42"/>
      <c r="B42" s="42"/>
      <c r="C42" s="43"/>
      <c r="D42" s="44"/>
      <c r="E42" s="45"/>
      <c r="F42" s="45"/>
    </row>
    <row r="43" spans="1:6" ht="15.75" x14ac:dyDescent="0.25">
      <c r="A43" s="42"/>
      <c r="B43" s="42"/>
      <c r="C43" s="43"/>
      <c r="D43" s="44"/>
      <c r="E43" s="45"/>
      <c r="F43" s="45"/>
    </row>
    <row r="44" spans="1:6" ht="15.75" x14ac:dyDescent="0.25">
      <c r="A44" s="42"/>
      <c r="B44" s="42"/>
      <c r="C44" s="43"/>
      <c r="D44" s="44"/>
      <c r="E44" s="45"/>
      <c r="F44" s="45"/>
    </row>
    <row r="45" spans="1:6" ht="15.75" x14ac:dyDescent="0.25">
      <c r="A45" s="42"/>
      <c r="B45" s="42"/>
      <c r="C45" s="43"/>
      <c r="D45" s="44"/>
      <c r="E45" s="45"/>
      <c r="F45" s="45"/>
    </row>
    <row r="46" spans="1:6" ht="15.75" x14ac:dyDescent="0.25">
      <c r="A46" s="42"/>
      <c r="B46" s="42"/>
      <c r="C46" s="43"/>
      <c r="D46" s="44"/>
      <c r="E46" s="45"/>
      <c r="F46" s="45"/>
    </row>
    <row r="47" spans="1:6" ht="15.75" x14ac:dyDescent="0.25">
      <c r="A47" s="42"/>
      <c r="B47" s="42"/>
      <c r="C47" s="43"/>
      <c r="D47" s="44"/>
      <c r="E47" s="45"/>
      <c r="F47" s="45"/>
    </row>
    <row r="48" spans="1:6" ht="15.75" x14ac:dyDescent="0.25">
      <c r="A48" s="42"/>
      <c r="B48" s="42"/>
      <c r="C48" s="43"/>
      <c r="D48" s="44"/>
      <c r="E48" s="45"/>
      <c r="F48" s="45"/>
    </row>
    <row r="49" spans="1:6" ht="15.75" x14ac:dyDescent="0.25">
      <c r="A49" s="46"/>
      <c r="B49" s="46"/>
      <c r="C49" s="47"/>
      <c r="D49" s="48"/>
      <c r="E49" s="49"/>
      <c r="F49" s="49"/>
    </row>
  </sheetData>
  <autoFilter ref="A1:F1"/>
  <conditionalFormatting sqref="A1">
    <cfRule type="duplicateValues" dxfId="1" priority="2"/>
  </conditionalFormatting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анализ цены</vt:lpstr>
      <vt:lpstr>плановая цена</vt:lpstr>
      <vt:lpstr>оперативная САП</vt:lpstr>
      <vt:lpstr>исходное ТЗ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2018-09-02T05:44:36Z</cp:lastPrinted>
  <dcterms:created xsi:type="dcterms:W3CDTF">2018-08-31T03:49:17Z</dcterms:created>
  <dcterms:modified xsi:type="dcterms:W3CDTF">2024-09-04T03:33:01Z</dcterms:modified>
</cp:coreProperties>
</file>